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080157F9-8D5C-402C-B84D-1F802DCADFF3}" xr6:coauthVersionLast="46" xr6:coauthVersionMax="46" xr10:uidLastSave="{00000000-0000-0000-0000-000000000000}"/>
  <bookViews>
    <workbookView xWindow="210" yWindow="270" windowWidth="14505" windowHeight="15360" tabRatio="859" firstSheet="11" activeTab="14"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7" i="22" l="1"/>
  <c r="C27" i="15"/>
  <c r="C33" i="15" s="1"/>
  <c r="T33" i="15" s="1"/>
  <c r="C27" i="6"/>
  <c r="O25" i="24"/>
  <c r="N25" i="24"/>
  <c r="C36" i="15" s="1"/>
  <c r="D9" i="27"/>
  <c r="C9" i="27"/>
  <c r="C42" i="7"/>
  <c r="C23" i="7"/>
  <c r="C11" i="25" s="1"/>
  <c r="C20" i="7"/>
  <c r="A12" i="7"/>
  <c r="A9" i="7"/>
  <c r="C4" i="25" s="1"/>
  <c r="C3" i="25"/>
  <c r="B24" i="22"/>
  <c r="B28"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c r="C44" i="15" l="1"/>
  <c r="C53" i="15" s="1"/>
  <c r="C35" i="15"/>
  <c r="T35" i="15" s="1"/>
  <c r="T36" i="15"/>
  <c r="H36" i="15"/>
  <c r="C24" i="15"/>
  <c r="H24" i="15" s="1"/>
  <c r="H27" i="15"/>
  <c r="H44" i="15"/>
  <c r="H33" i="15"/>
  <c r="C3" i="27"/>
  <c r="C8" i="26"/>
  <c r="C7" i="26"/>
  <c r="T44" i="15" l="1"/>
  <c r="H35" i="15"/>
  <c r="T53" i="15"/>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<sst xmlns="http://schemas.openxmlformats.org/spreadsheetml/2006/main" count="845" uniqueCount="587">
  <si>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</si>
  <si>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</si>
  <si>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</si>
  <si>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</si>
  <si>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</si>
  <si>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</si>
  <si>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</si>
  <si>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</si>
  <si>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</si>
  <si>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</si>
  <si>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</si>
  <si>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</si>
  <si>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</si>
  <si>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</si>
  <si>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</si>
  <si>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</si>
  <si>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</si>
  <si>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</si>
  <si>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</si>
  <si>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</si>
  <si>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</si>
  <si>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</si>
  <si>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</si>
  <si>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</si>
  <si>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</si>
  <si>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</si>
  <si>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</si>
  <si>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</si>
  <si>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</si>
  <si>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</si>
  <si>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</si>
  <si>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</si>
  <si>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</si>
  <si>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</si>
  <si>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</si>
  <si>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</si>
  <si>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</si>
  <si>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</si>
  <si>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</si>
  <si>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</si>
  <si>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</si>
  <si>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</si>
  <si>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</si>
  <si>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</si>
  <si>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</si>
  <si>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</si>
  <si>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</si>
  <si>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</si>
  <si>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</si>
  <si>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</si>
  <si>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</si>
  <si>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</si>
  <si>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</si>
  <si>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</si>
  <si>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</si>
  <si>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</si>
  <si>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</si>
  <si>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</si>
  <si>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</si>
  <si>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</si>
  <si>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</si>
  <si>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</si>
  <si>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</si>
  <si>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</si>
  <si>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</si>
  <si>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</si>
  <si>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</si>
  <si>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</si>
  <si>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</si>
  <si>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</si>
  <si>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</si>
  <si>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</si>
  <si>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</si>
  <si>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</si>
  <si>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</si>
  <si>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</si>
  <si>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</si>
  <si>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</si>
  <si>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</si>
  <si>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</si>
  <si>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</si>
  <si>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</si>
  <si>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</si>
  <si>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</si>
  <si>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</si>
  <si>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</si>
  <si>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</si>
  <si>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</si>
  <si>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</si>
  <si>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</si>
  <si>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</si>
  <si>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</si>
  <si>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</si>
  <si>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</si>
  <si>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</si>
  <si>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</si>
  <si>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</si>
  <si>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</si>
  <si>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</si>
  <si>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</si>
  <si>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</si>
  <si>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</si>
  <si>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</si>
  <si>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</si>
  <si>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</si>
  <si>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</si>
  <si>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</si>
  <si>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</si>
  <si>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</si>
  <si>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</si>
  <si>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</si>
  <si>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</si>
  <si>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</si>
  <si>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</si>
  <si>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</si>
  <si>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</si>
  <si>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</si>
  <si>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</si>
  <si>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</si>
  <si>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</si>
  <si>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</si>
  <si>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</si>
  <si>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</si>
  <si>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</si>
  <si>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</si>
  <si>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</si>
  <si>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</si>
  <si>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</si>
  <si>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</si>
  <si>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</si>
  <si>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</si>
  <si>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</si>
  <si>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</si>
  <si>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</si>
  <si>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</si>
  <si>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</si>
  <si>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</si>
  <si>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</si>
  <si>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</si>
  <si>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</si>
  <si>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</si>
  <si>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</si>
  <si>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</si>
  <si>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</si>
  <si>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</si>
  <si>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</si>
  <si>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</si>
  <si>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</si>
  <si>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</si>
  <si>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</si>
  <si>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</si>
  <si>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</si>
  <si>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</si>
  <si>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</si>
  <si>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</si>
  <si>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</si>
  <si>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</si>
  <si>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</si>
  <si>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</si>
  <si>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</si>
  <si>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</si>
  <si>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</si>
  <si>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</si>
  <si>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</si>
  <si>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</si>
  <si>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</si>
  <si>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</si>
  <si>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</si>
  <si>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</si>
  <si>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</si>
  <si>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</si>
  <si>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</si>
  <si>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</si>
  <si>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</si>
  <si>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</si>
  <si>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</si>
  <si>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</si>
  <si>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</si>
  <si>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</si>
  <si>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</si>
  <si>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</si>
  <si>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</si>
  <si>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</si>
  <si>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</si>
  <si>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</si>
  <si>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</si>
  <si>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</si>
  <si>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</si>
  <si>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</si>
  <si>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</si>
  <si>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</si>
  <si>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</si>
  <si>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</si>
  <si>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</si>
  <si>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</si>
  <si>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</si>
  <si>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</si>
  <si>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</si>
  <si>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</si>
  <si>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</si>
  <si>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</si>
  <si>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</si>
  <si>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</si>
  <si>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</si>
  <si>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</si>
  <si>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</si>
  <si>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</si>
  <si>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</si>
  <si>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</si>
  <si>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</si>
  <si>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</si>
  <si>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</si>
  <si>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</si>
  <si>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</si>
  <si>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</si>
  <si>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</si>
  <si>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</si>
  <si>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</si>
  <si>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</si>
  <si>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</si>
  <si>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</si>
  <si>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</si>
  <si>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</si>
  <si>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</si>
  <si>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</si>
  <si>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</si>
  <si>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</si>
  <si>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</si>
  <si>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</si>
  <si>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</si>
  <si>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</si>
  <si>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</si>
  <si>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</si>
  <si>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</si>
  <si>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</si>
  <si>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</si>
  <si>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</si>
  <si>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</si>
  <si>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</si>
  <si>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</si>
  <si>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</si>
  <si>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</si>
  <si>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</si>
  <si>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</si>
  <si>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</si>
  <si>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</si>
  <si>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</si>
  <si>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</si>
  <si>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</si>
  <si>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</si>
  <si>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</si>
  <si>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</si>
  <si>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</si>
  <si>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</si>
  <si>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</si>
  <si>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</si>
  <si>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</si>
  <si>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</si>
  <si>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</si>
  <si>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</si>
  <si>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</si>
  <si>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</si>
  <si>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</si>
  <si>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</si>
  <si>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</si>
  <si>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</si>
  <si>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</si>
  <si>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</si>
  <si>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</si>
  <si>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</si>
  <si>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</si>
  <si>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</si>
  <si>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</si>
  <si>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</si>
  <si>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</si>
  <si>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</si>
  <si>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</si>
  <si>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</si>
  <si>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</si>
  <si>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</si>
  <si>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</si>
  <si>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</si>
  <si>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</si>
  <si>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</si>
  <si>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</si>
  <si>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</si>
  <si>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</si>
  <si>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</si>
  <si>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</si>
  <si>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</si>
  <si>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</si>
  <si>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</si>
  <si>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</si>
  <si>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</si>
  <si>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</si>
  <si>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</si>
  <si>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</si>
  <si>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</si>
  <si>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</si>
  <si>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</si>
  <si>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</si>
  <si>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</si>
  <si>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</si>
  <si>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</si>
  <si>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</si>
  <si>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</si>
  <si>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</si>
  <si>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</si>
  <si>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</si>
  <si>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</si>
  <si>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</si>
  <si>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</si>
  <si>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</si>
  <si>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</si>
  <si>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</si>
  <si>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</si>
  <si>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</si>
  <si>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</si>
  <si>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</si>
  <si>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</si>
  <si>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</si>
  <si>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</si>
  <si>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</si>
  <si>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</si>
  <si>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</si>
  <si>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</si>
  <si>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</si>
  <si>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</si>
  <si>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</si>
  <si>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</si>
  <si>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</si>
  <si>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</si>
  <si>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</si>
  <si>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</si>
  <si>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</si>
  <si>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</si>
  <si>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</si>
  <si>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</si>
  <si>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</si>
  <si>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</si>
  <si>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</si>
  <si>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</si>
  <si>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</si>
  <si>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</si>
  <si>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</si>
  <si>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</si>
  <si>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</si>
  <si>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</si>
  <si>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</si>
  <si>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</si>
  <si>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</si>
  <si>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</si>
  <si>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</si>
  <si>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</si>
  <si>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</si>
  <si>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</si>
  <si>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</si>
  <si>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</si>
  <si>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</si>
  <si>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</si>
  <si>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</si>
  <si>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</si>
  <si>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</si>
  <si>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</si>
  <si>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</si>
  <si>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</si>
  <si>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</si>
  <si>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</si>
  <si>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</si>
  <si>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</si>
  <si>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</si>
  <si>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</si>
  <si>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</si>
  <si>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</si>
  <si>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</si>
  <si>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</si>
  <si>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</si>
  <si>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</si>
  <si>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</si>
  <si>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</si>
  <si>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</si>
  <si>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</si>
  <si>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</si>
  <si>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</si>
  <si>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</si>
  <si>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</si>
  <si>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</si>
  <si>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</si>
  <si>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</si>
  <si>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</si>
  <si>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</si>
  <si>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</si>
  <si>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</si>
  <si>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</si>
  <si>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</si>
  <si>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</si>
  <si>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</si>
  <si>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</si>
  <si>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</si>
  <si>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</si>
  <si>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</si>
  <si>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</si>
  <si>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</si>
  <si>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</si>
  <si>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</si>
  <si>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</si>
  <si>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</si>
  <si>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</si>
  <si>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</si>
  <si>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</si>
  <si>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</si>
  <si>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</si>
  <si>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</si>
  <si>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</si>
  <si>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</si>
  <si>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</si>
  <si>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</si>
  <si>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</si>
  <si>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</si>
  <si>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</si>
  <si>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</si>
  <si>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</si>
  <si>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</si>
  <si>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</si>
  <si>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</si>
  <si>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</si>
  <si>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</si>
  <si>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</si>
  <si>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</si>
  <si>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</si>
  <si>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</si>
  <si>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</si>
  <si>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</si>
  <si>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</si>
  <si>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</si>
  <si>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</si>
  <si>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</si>
  <si>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</si>
  <si>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</si>
  <si>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</si>
  <si>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</si>
  <si>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</si>
  <si>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</si>
  <si>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</si>
  <si>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</si>
  <si>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</si>
  <si>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</si>
  <si>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</si>
  <si>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</si>
  <si>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</si>
  <si>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</si>
  <si>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</si>
  <si>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</si>
  <si>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</si>
  <si>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</si>
  <si>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</si>
  <si>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</si>
  <si>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</si>
  <si>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</si>
  <si>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</si>
  <si>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</si>
  <si>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</si>
  <si>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</si>
  <si>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</si>
  <si>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</si>
  <si>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</si>
  <si>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</si>
  <si>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</si>
  <si>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</si>
  <si>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</si>
  <si>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</si>
  <si>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</si>
  <si>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</si>
  <si>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</si>
  <si>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</si>
  <si>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</si>
  <si>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</si>
  <si>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</si>
  <si>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</si>
  <si>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</si>
  <si>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</si>
  <si>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</si>
  <si>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</si>
  <si>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</si>
  <si>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</si>
  <si>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</si>
  <si>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</si>
  <si>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</si>
  <si>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</si>
  <si>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</si>
  <si>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</si>
  <si>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</si>
  <si>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</si>
  <si>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</si>
  <si>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</si>
  <si>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</si>
  <si>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</si>
  <si>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</si>
  <si>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</si>
  <si>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</si>
  <si>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</si>
  <si>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</si>
  <si>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</si>
  <si>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</si>
  <si>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</si>
  <si>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</si>
  <si>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</si>
  <si>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</si>
  <si>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</si>
  <si>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</si>
  <si>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</si>
  <si>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</si>
  <si>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</si>
  <si>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</si>
  <si>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</si>
  <si>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</si>
  <si>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</si>
  <si>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</si>
  <si>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</si>
  <si>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</si>
  <si>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</si>
  <si>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</si>
  <si>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</si>
  <si>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</si>
  <si>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</si>
  <si>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</si>
  <si>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</si>
  <si>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</si>
  <si>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</si>
  <si>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</si>
  <si>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</si>
  <si>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</si>
  <si>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</si>
  <si>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</si>
  <si>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</si>
  <si>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</si>
  <si>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</si>
  <si>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</si>
  <si>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</si>
  <si>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</si>
  <si>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</si>
  <si>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</si>
  <si>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</si>
  <si>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</si>
  <si>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</si>
  <si>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</si>
  <si>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</si>
  <si>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</si>
  <si>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</si>
  <si>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</si>
  <si>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</si>
  <si>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</si>
  <si>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</si>
  <si>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</si>
  <si>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</si>
  <si>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</si>
  <si>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</si>
  <si>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</si>
  <si>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</si>
  <si>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</si>
  <si>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</si>
  <si>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</si>
  <si>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</si>
  <si>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</si>
  <si>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</si>
  <si>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</si>
  <si>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</si>
  <si>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</si>
  <si>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</si>
  <si>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</si>
  <si>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</si>
  <si>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</si>
  <si>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</si>
  <si>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</si>
  <si>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</si>
  <si>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</si>
  <si>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</si>
  <si>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</si>
  <si>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</si>
  <si>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</si>
  <si>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</si>
  <si>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</si>
  <si>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</si>
  <si>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 Результаты реализации – бесперебойное, качественное и надежное электроснабжение потребителей д. Вижас путем замены отработавшего ресурс АД-60 (инв.№00007120), АД-60 (инв №00001105), АД-60 (инв.№00001179).
• Обеспечение бесперебойным электроснабжением потребителей д. Вижас</t>
  </si>
  <si>
    <t xml:space="preserve">Приобритение 2-х ДГУ 60 кВт (размещение объектов электрогенерации в максимальной заводской готовности по выработке электрической энергии )  </t>
  </si>
  <si>
    <t>Номинальная мощность, кВт</t>
  </si>
  <si>
    <t>120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</si>
</sst>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25" borderId="1" xfId="62" applyFont="1" applyFill="1" applyBorder="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8">
          <cell r="E28" t="str">
            <v>М_ЗР.5</v>
          </cell>
          <cell r="H28">
            <v>2.0289299999999999</v>
          </cell>
          <cell r="M28">
            <v>2.10197148</v>
          </cell>
          <cell r="N28">
            <v>2.10197148</v>
          </cell>
        </row>
      </sheetData>
      <sheetData sheetId="4"/>
      <sheetData sheetId="5"/>
      <sheetData sheetId="6">
        <row r="92">
          <cell r="B92" t="str">
            <v>Приобретение 2-х  дизель-генераторов 60 кВт на ДЭС д.Вижас</v>
          </cell>
        </row>
      </sheetData>
      <sheetData sheetId="7"/>
      <sheetData sheetId="8"/>
      <sheetData sheetId="9"/>
      <sheetData sheetId="10"/>
      <sheetData sheetId="11"/>
      <sheetData sheetId="12"/>
      <sheetData sheetId="13"/>
      <sheetData sheetId="14"/>
      <sheetData sheetId="15">
        <row r="19">
          <cell r="F19" t="str">
            <v>МО "Омский сельсовет"</v>
          </cell>
        </row>
      </sheetData>
      <sheetData sheetId="16"/>
      <sheetData sheetId="17"/>
      <sheetData sheetId="18">
        <row r="91">
          <cell r="W91" t="str">
            <v>Надежное и бесперебойное снабжение потребителей</v>
          </cell>
        </row>
      </sheetData>
      <sheetData sheetId="19"/>
      <sheetData sheetId="20">
        <row r="18">
          <cell r="E18"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2" sqref="C42"/>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[1]Мероприятия!$E$28</f>
        <v>М_ЗР.5</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(произв)'!$B$92</f>
        <v>Приобретение 2-х  дизель-генераторов 60 кВт на ДЭС д.Вижас</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90" t="str">
        <f>'[1]Пр 12 (произв)-'!$W$91</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1" t="str">
        <f>'[1]Пр 9 (произв)'!$F$19</f>
        <v>МО "Омский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2">
        <f>[1]Мероприятия!$M$28</f>
        <v>2.10197148</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4"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7" t="s">
        <v>511</v>
      </c>
      <c r="B1" s="307"/>
      <c r="C1" s="307"/>
      <c r="D1" s="307"/>
    </row>
    <row r="2" spans="1:5" ht="32.1" customHeight="1" x14ac:dyDescent="0.25">
      <c r="A2" s="258" t="s">
        <v>512</v>
      </c>
      <c r="B2" s="264"/>
      <c r="C2" s="264"/>
      <c r="D2" s="264"/>
    </row>
    <row r="3" spans="1:5" ht="26.1" customHeight="1" x14ac:dyDescent="0.25">
      <c r="A3" s="265">
        <v>1</v>
      </c>
      <c r="B3" s="259" t="s">
        <v>513</v>
      </c>
      <c r="C3" s="308" t="str">
        <f>'1. паспорт местоположение'!A12</f>
        <v>Приобретение 2-х  дизель-генераторов 60 кВт на ДЭС д.Вижас</v>
      </c>
      <c r="D3" s="309"/>
    </row>
    <row r="4" spans="1:5" ht="27.95" customHeight="1" x14ac:dyDescent="0.25">
      <c r="A4" s="265">
        <v>2</v>
      </c>
      <c r="B4" s="260" t="s">
        <v>514</v>
      </c>
      <c r="C4" s="266" t="str">
        <f>'1. паспорт местоположение'!A9</f>
        <v>М_ЗР.5</v>
      </c>
      <c r="D4" s="310"/>
    </row>
    <row r="5" spans="1:5" ht="27.95" customHeight="1" x14ac:dyDescent="0.25">
      <c r="A5" s="265">
        <v>3</v>
      </c>
      <c r="B5" s="259" t="s">
        <v>515</v>
      </c>
      <c r="C5" s="276">
        <v>44421</v>
      </c>
      <c r="D5" s="311"/>
    </row>
    <row r="6" spans="1:5" ht="35.1" customHeight="1" x14ac:dyDescent="0.25">
      <c r="A6" s="312" t="s">
        <v>551</v>
      </c>
      <c r="B6" s="312"/>
      <c r="C6" s="312"/>
      <c r="D6" s="312"/>
    </row>
    <row r="7" spans="1:5" ht="39" customHeight="1" x14ac:dyDescent="0.25">
      <c r="A7" s="265">
        <v>4</v>
      </c>
      <c r="B7" s="259" t="s">
        <v>552</v>
      </c>
      <c r="C7" s="313" t="s">
        <v>516</v>
      </c>
      <c r="D7" s="314"/>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"Омский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03" t="s">
        <v>586</v>
      </c>
      <c r="D13" s="304"/>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03" t="s">
        <v>583</v>
      </c>
      <c r="D16" s="304"/>
      <c r="E16" s="263" t="s">
        <v>582</v>
      </c>
    </row>
    <row r="17" spans="1:4" ht="71.099999999999994" customHeight="1" x14ac:dyDescent="0.25">
      <c r="A17" s="265">
        <v>14</v>
      </c>
      <c r="B17" s="259" t="s">
        <v>554</v>
      </c>
      <c r="C17" s="305" t="s">
        <v>584</v>
      </c>
      <c r="D17" s="306"/>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12" t="s">
        <v>555</v>
      </c>
      <c r="B1" s="312"/>
      <c r="C1" s="312"/>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2-х  дизель-генераторов 60 кВт на ДЭС д.Вижас</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C9" sqref="C9"/>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12" t="s">
        <v>566</v>
      </c>
      <c r="B1" s="312"/>
      <c r="C1" s="312"/>
      <c r="D1" s="312"/>
      <c r="E1" s="312"/>
    </row>
    <row r="2" spans="1:5" ht="20.100000000000001" customHeight="1" x14ac:dyDescent="0.25">
      <c r="A2" s="328" t="s">
        <v>567</v>
      </c>
      <c r="B2" s="261" t="s">
        <v>533</v>
      </c>
      <c r="C2" s="330" t="s">
        <v>534</v>
      </c>
      <c r="D2" s="331"/>
      <c r="E2" s="332"/>
    </row>
    <row r="3" spans="1:5" ht="282.75" customHeight="1" x14ac:dyDescent="0.25">
      <c r="A3" s="329"/>
      <c r="B3" s="259" t="s">
        <v>577</v>
      </c>
      <c r="C3" s="322"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9"/>
    </row>
    <row r="4" spans="1:5" ht="20.100000000000001" customHeight="1" x14ac:dyDescent="0.25">
      <c r="A4" s="333" t="s">
        <v>535</v>
      </c>
      <c r="B4" s="333"/>
      <c r="C4" s="333"/>
      <c r="D4" s="333"/>
      <c r="E4" s="333"/>
    </row>
    <row r="5" spans="1:5" ht="32.1" customHeight="1" x14ac:dyDescent="0.25">
      <c r="A5" s="327" t="s">
        <v>568</v>
      </c>
      <c r="B5" s="327"/>
      <c r="C5" s="327"/>
      <c r="D5" s="327"/>
      <c r="E5" s="327"/>
    </row>
    <row r="6" spans="1:5" ht="12" customHeight="1" x14ac:dyDescent="0.25">
      <c r="A6" s="270">
        <v>41</v>
      </c>
      <c r="B6" s="271">
        <v>41.1</v>
      </c>
      <c r="C6" s="271">
        <v>41.2</v>
      </c>
      <c r="D6" s="271">
        <v>41.3</v>
      </c>
      <c r="E6" s="271">
        <v>41.4</v>
      </c>
    </row>
    <row r="7" spans="1:5" ht="36.950000000000003" customHeight="1" x14ac:dyDescent="0.25">
      <c r="A7" s="317"/>
      <c r="B7" s="259" t="s">
        <v>536</v>
      </c>
      <c r="C7" s="259" t="s">
        <v>537</v>
      </c>
      <c r="D7" s="261" t="s">
        <v>569</v>
      </c>
      <c r="E7" s="261" t="s">
        <v>538</v>
      </c>
    </row>
    <row r="8" spans="1:5" ht="14.1" customHeight="1" x14ac:dyDescent="0.25">
      <c r="A8" s="318"/>
      <c r="B8" s="262" t="s">
        <v>539</v>
      </c>
      <c r="C8" s="272" t="s">
        <v>540</v>
      </c>
      <c r="D8" s="272" t="s">
        <v>540</v>
      </c>
      <c r="E8" s="267"/>
    </row>
    <row r="9" spans="1:5" ht="12" customHeight="1" x14ac:dyDescent="0.25">
      <c r="A9" s="318"/>
      <c r="B9" s="262" t="s">
        <v>541</v>
      </c>
      <c r="C9" s="289">
        <f>60*3</f>
        <v>180</v>
      </c>
      <c r="D9" s="289">
        <f>2*60</f>
        <v>120</v>
      </c>
      <c r="E9" s="268"/>
    </row>
    <row r="10" spans="1:5" ht="12" customHeight="1" x14ac:dyDescent="0.25">
      <c r="A10" s="318"/>
      <c r="B10" s="262" t="s">
        <v>542</v>
      </c>
      <c r="C10" s="273">
        <v>0</v>
      </c>
      <c r="D10" s="273">
        <v>0</v>
      </c>
      <c r="E10" s="268"/>
    </row>
    <row r="11" spans="1:5" ht="14.1" customHeight="1" x14ac:dyDescent="0.25">
      <c r="A11" s="318"/>
      <c r="B11" s="262" t="s">
        <v>543</v>
      </c>
      <c r="C11" s="268"/>
      <c r="D11" s="268"/>
      <c r="E11" s="268"/>
    </row>
    <row r="12" spans="1:5" ht="14.1" customHeight="1" x14ac:dyDescent="0.25">
      <c r="A12" s="318"/>
      <c r="B12" s="262" t="s">
        <v>544</v>
      </c>
      <c r="C12" s="268"/>
      <c r="D12" s="268"/>
      <c r="E12" s="268"/>
    </row>
    <row r="13" spans="1:5" ht="14.1" customHeight="1" x14ac:dyDescent="0.25">
      <c r="A13" s="318"/>
      <c r="B13" s="262" t="s">
        <v>545</v>
      </c>
      <c r="C13" s="269"/>
      <c r="D13" s="269"/>
      <c r="E13" s="269"/>
    </row>
    <row r="14" spans="1:5" ht="39" customHeight="1" x14ac:dyDescent="0.25">
      <c r="A14" s="319" t="s">
        <v>570</v>
      </c>
      <c r="B14" s="319"/>
      <c r="C14" s="319"/>
      <c r="D14" s="319"/>
      <c r="E14" s="319"/>
    </row>
    <row r="15" spans="1:5" ht="12" customHeight="1" x14ac:dyDescent="0.25">
      <c r="A15" s="270">
        <v>42</v>
      </c>
      <c r="B15" s="271">
        <v>42.1</v>
      </c>
      <c r="C15" s="271">
        <v>42.2</v>
      </c>
      <c r="D15" s="320">
        <v>42.3</v>
      </c>
      <c r="E15" s="321"/>
    </row>
    <row r="16" spans="1:5" ht="14.1" customHeight="1" x14ac:dyDescent="0.25">
      <c r="A16" s="317"/>
      <c r="B16" s="261" t="s">
        <v>546</v>
      </c>
      <c r="C16" s="261" t="s">
        <v>547</v>
      </c>
      <c r="D16" s="322" t="s">
        <v>548</v>
      </c>
      <c r="E16" s="309"/>
    </row>
    <row r="17" spans="1:5" ht="12" customHeight="1" x14ac:dyDescent="0.25">
      <c r="A17" s="318"/>
      <c r="B17" s="262" t="s">
        <v>516</v>
      </c>
      <c r="C17" s="272" t="s">
        <v>516</v>
      </c>
      <c r="D17" s="323" t="s">
        <v>516</v>
      </c>
      <c r="E17" s="324"/>
    </row>
    <row r="18" spans="1:5" ht="12" customHeight="1" x14ac:dyDescent="0.25">
      <c r="A18" s="318"/>
      <c r="B18" s="262" t="s">
        <v>549</v>
      </c>
      <c r="C18" s="268"/>
      <c r="D18" s="301"/>
      <c r="E18" s="302"/>
    </row>
    <row r="19" spans="1:5" ht="14.1" customHeight="1" x14ac:dyDescent="0.25">
      <c r="A19" s="318"/>
      <c r="B19" s="262" t="s">
        <v>550</v>
      </c>
      <c r="C19" s="269"/>
      <c r="D19" s="325"/>
      <c r="E19" s="326"/>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f>'1. паспорт местоположение'!A5</f>
        <v>0</v>
      </c>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местоположение'!A6</f>
        <v>МП ЗР "Севержилкомсервис"</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местоположение'!A9</f>
        <v>М_ЗР.5</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6" t="str">
        <f>'1. паспорт местоположение'!A12</f>
        <v>Приобретение 2-х  дизель-генераторов 60 кВт на ДЭС д.Вижас</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455</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6</v>
      </c>
      <c r="B19" s="334" t="s">
        <v>101</v>
      </c>
      <c r="C19" s="337" t="s">
        <v>344</v>
      </c>
      <c r="D19" s="334" t="s">
        <v>343</v>
      </c>
      <c r="E19" s="334" t="s">
        <v>100</v>
      </c>
      <c r="F19" s="334" t="s">
        <v>99</v>
      </c>
      <c r="G19" s="334" t="s">
        <v>339</v>
      </c>
      <c r="H19" s="334" t="s">
        <v>98</v>
      </c>
      <c r="I19" s="334" t="s">
        <v>97</v>
      </c>
      <c r="J19" s="334" t="s">
        <v>96</v>
      </c>
      <c r="K19" s="334" t="s">
        <v>95</v>
      </c>
      <c r="L19" s="334" t="s">
        <v>94</v>
      </c>
      <c r="M19" s="334" t="s">
        <v>93</v>
      </c>
      <c r="N19" s="334" t="s">
        <v>92</v>
      </c>
      <c r="O19" s="334" t="s">
        <v>91</v>
      </c>
      <c r="P19" s="334" t="s">
        <v>90</v>
      </c>
      <c r="Q19" s="334" t="s">
        <v>342</v>
      </c>
      <c r="R19" s="334"/>
      <c r="S19" s="339" t="s">
        <v>448</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40" t="s">
        <v>340</v>
      </c>
      <c r="R20" s="41" t="s">
        <v>341</v>
      </c>
      <c r="S20" s="339"/>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v>0</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61" t="str">
        <f>'2. паспорт  ТП'!A8:S8</f>
        <v>МП ЗР "Севержилкомсервис"</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v>0</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61" t="str">
        <f>'2. паспорт  ТП'!A11:S11</f>
        <v>М_ЗР.5</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v>0</v>
      </c>
      <c r="B15" s="341"/>
      <c r="C15" s="341"/>
      <c r="D15" s="341"/>
      <c r="E15" s="341"/>
      <c r="F15" s="341"/>
      <c r="G15" s="341"/>
      <c r="H15" s="341"/>
      <c r="I15" s="341"/>
      <c r="J15" s="341"/>
      <c r="K15" s="341"/>
      <c r="L15" s="341"/>
      <c r="M15" s="341"/>
      <c r="N15" s="341"/>
      <c r="O15" s="341"/>
      <c r="P15" s="341"/>
      <c r="Q15" s="341"/>
      <c r="R15" s="341"/>
      <c r="S15" s="341"/>
      <c r="T15" s="341"/>
    </row>
    <row r="16" spans="1:20" s="3" customFormat="1" ht="12" x14ac:dyDescent="0.2">
      <c r="A16" s="361" t="str">
        <f>'2. паспорт  ТП'!A14:S14</f>
        <v>Приобретение 2-х  дизель-генераторов 60 кВт на ДЭС д.Вижас</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46" t="s">
        <v>460</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228</v>
      </c>
      <c r="C21" s="352"/>
      <c r="D21" s="355" t="s">
        <v>123</v>
      </c>
      <c r="E21" s="351" t="s">
        <v>488</v>
      </c>
      <c r="F21" s="352"/>
      <c r="G21" s="351" t="s">
        <v>248</v>
      </c>
      <c r="H21" s="352"/>
      <c r="I21" s="351" t="s">
        <v>122</v>
      </c>
      <c r="J21" s="352"/>
      <c r="K21" s="355" t="s">
        <v>121</v>
      </c>
      <c r="L21" s="351" t="s">
        <v>120</v>
      </c>
      <c r="M21" s="352"/>
      <c r="N21" s="351" t="s">
        <v>585</v>
      </c>
      <c r="O21" s="352"/>
      <c r="P21" s="355" t="s">
        <v>119</v>
      </c>
      <c r="Q21" s="358" t="s">
        <v>118</v>
      </c>
      <c r="R21" s="359"/>
      <c r="S21" s="358" t="s">
        <v>117</v>
      </c>
      <c r="T21" s="360"/>
    </row>
    <row r="22" spans="1:113" ht="204.75" customHeight="1" x14ac:dyDescent="0.25">
      <c r="A22" s="349"/>
      <c r="B22" s="353"/>
      <c r="C22" s="354"/>
      <c r="D22" s="356"/>
      <c r="E22" s="353"/>
      <c r="F22" s="354"/>
      <c r="G22" s="353"/>
      <c r="H22" s="354"/>
      <c r="I22" s="353"/>
      <c r="J22" s="354"/>
      <c r="K22" s="357"/>
      <c r="L22" s="353"/>
      <c r="M22" s="354"/>
      <c r="N22" s="353"/>
      <c r="O22" s="354"/>
      <c r="P22" s="357"/>
      <c r="Q22" s="106" t="s">
        <v>116</v>
      </c>
      <c r="R22" s="106" t="s">
        <v>459</v>
      </c>
      <c r="S22" s="106" t="s">
        <v>115</v>
      </c>
      <c r="T22" s="106" t="s">
        <v>114</v>
      </c>
    </row>
    <row r="23" spans="1:113" ht="51.75" customHeight="1" x14ac:dyDescent="0.25">
      <c r="A23" s="350"/>
      <c r="B23" s="203" t="s">
        <v>112</v>
      </c>
      <c r="C23" s="203" t="s">
        <v>113</v>
      </c>
      <c r="D23" s="357"/>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8">
        <f>'общая информация  '!C9</f>
        <v>180</v>
      </c>
      <c r="O25" s="288">
        <f>'общая информация  '!D9</f>
        <v>120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494</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f>'3.1. паспорт Техсостояние ПС'!A10:T10</f>
        <v>0</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f>'3.1. паспорт Техсостояние ПС'!A13:T13</f>
        <v>0</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1">
        <f>'3.1. паспорт Техсостояние ПС'!A16:T16</f>
        <v>0</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462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62" t="s">
        <v>6</v>
      </c>
      <c r="B21" s="365" t="s">
        <v>469</v>
      </c>
      <c r="C21" s="366"/>
      <c r="D21" s="365" t="s">
        <v>471</v>
      </c>
      <c r="E21" s="366"/>
      <c r="F21" s="358" t="s">
        <v>95</v>
      </c>
      <c r="G21" s="360"/>
      <c r="H21" s="360"/>
      <c r="I21" s="359"/>
      <c r="J21" s="362" t="s">
        <v>472</v>
      </c>
      <c r="K21" s="365" t="s">
        <v>473</v>
      </c>
      <c r="L21" s="366"/>
      <c r="M21" s="365" t="s">
        <v>474</v>
      </c>
      <c r="N21" s="366"/>
      <c r="O21" s="365" t="s">
        <v>461</v>
      </c>
      <c r="P21" s="366"/>
      <c r="Q21" s="365" t="s">
        <v>128</v>
      </c>
      <c r="R21" s="366"/>
      <c r="S21" s="362" t="s">
        <v>127</v>
      </c>
      <c r="T21" s="362" t="s">
        <v>475</v>
      </c>
      <c r="U21" s="362" t="s">
        <v>470</v>
      </c>
      <c r="V21" s="365" t="s">
        <v>126</v>
      </c>
      <c r="W21" s="366"/>
      <c r="X21" s="358" t="s">
        <v>118</v>
      </c>
      <c r="Y21" s="360"/>
      <c r="Z21" s="358" t="s">
        <v>117</v>
      </c>
      <c r="AA21" s="360"/>
    </row>
    <row r="22" spans="1:27" ht="216" customHeight="1" x14ac:dyDescent="0.25">
      <c r="A22" s="363"/>
      <c r="B22" s="367"/>
      <c r="C22" s="368"/>
      <c r="D22" s="367"/>
      <c r="E22" s="368"/>
      <c r="F22" s="358" t="s">
        <v>125</v>
      </c>
      <c r="G22" s="359"/>
      <c r="H22" s="358" t="s">
        <v>124</v>
      </c>
      <c r="I22" s="359"/>
      <c r="J22" s="364"/>
      <c r="K22" s="367"/>
      <c r="L22" s="368"/>
      <c r="M22" s="367"/>
      <c r="N22" s="368"/>
      <c r="O22" s="367"/>
      <c r="P22" s="368"/>
      <c r="Q22" s="367"/>
      <c r="R22" s="368"/>
      <c r="S22" s="364"/>
      <c r="T22" s="364"/>
      <c r="U22" s="364"/>
      <c r="V22" s="367"/>
      <c r="W22" s="368"/>
      <c r="X22" s="106" t="s">
        <v>116</v>
      </c>
      <c r="Y22" s="106" t="s">
        <v>459</v>
      </c>
      <c r="Z22" s="106" t="s">
        <v>115</v>
      </c>
      <c r="AA22" s="106" t="s">
        <v>114</v>
      </c>
    </row>
    <row r="23" spans="1:27" ht="60" customHeight="1" x14ac:dyDescent="0.25">
      <c r="A23" s="364"/>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3"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5" t="str">
        <f>'1. паспорт местоположение'!A4</f>
        <v xml:space="preserve">Паспорт инвестиционного проекта </v>
      </c>
      <c r="B7" s="335"/>
      <c r="C7" s="335"/>
      <c r="D7" s="13"/>
      <c r="E7" s="13"/>
      <c r="F7" s="13"/>
      <c r="G7" s="13"/>
      <c r="H7" s="13"/>
      <c r="I7" s="13"/>
      <c r="J7" s="13"/>
      <c r="K7" s="13"/>
      <c r="L7" s="13"/>
      <c r="M7" s="13"/>
      <c r="N7" s="13"/>
      <c r="O7" s="13"/>
      <c r="P7" s="13"/>
      <c r="Q7" s="13"/>
      <c r="R7" s="13"/>
      <c r="S7" s="13"/>
      <c r="T7" s="13"/>
      <c r="U7" s="13"/>
    </row>
    <row r="8" spans="1:29" s="12" customFormat="1" ht="18.75" x14ac:dyDescent="0.2">
      <c r="A8" s="335">
        <f>'1. паспорт местоположение'!A5</f>
        <v>0</v>
      </c>
      <c r="B8" s="335"/>
      <c r="C8" s="335"/>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40" t="str">
        <f>'1. паспорт местоположение'!A7</f>
        <v xml:space="preserve">         (фирменное наименование субъекта электроэнергетики)</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М_ЗР.5</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40" t="str">
        <f>'1. паспорт местоположение'!A10</f>
        <v xml:space="preserve">         (идентификатор инвестиционного проекта)</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местоположение'!A12</f>
        <v>Приобретение 2-х  дизель-генераторов 60 кВт на ДЭС д.Вижас</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40" t="str">
        <f>'1. паспорт местоположение'!A13</f>
        <v xml:space="preserve">         (наименование инвестиционного проекта)</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454</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2-х  дизель-генераторов 60 кВт на ДЭС д.Вижас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2.10197148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(произв)-'!$W$91</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98"/>
      <c r="AB6" s="198"/>
    </row>
    <row r="7" spans="1:28" ht="18.75" x14ac:dyDescent="0.25">
      <c r="A7" s="335">
        <f>'1. паспорт местоположение'!A5</f>
        <v>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98"/>
      <c r="AB7" s="198"/>
    </row>
    <row r="8" spans="1:28" x14ac:dyDescent="0.25">
      <c r="A8" s="361" t="str">
        <f>'1. паспорт местоположение'!A6</f>
        <v>МП ЗР "Севержилкомсервис"</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99"/>
      <c r="AB8" s="199"/>
    </row>
    <row r="9" spans="1:28" ht="15.75"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200"/>
      <c r="AB9" s="200"/>
    </row>
    <row r="10" spans="1:28" ht="18.75" x14ac:dyDescent="0.25">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98"/>
      <c r="AB10" s="198"/>
    </row>
    <row r="11" spans="1:28" x14ac:dyDescent="0.25">
      <c r="A11" s="361" t="str">
        <f>'1. паспорт местоположение'!A9</f>
        <v>М_ЗР.5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99"/>
      <c r="AB11" s="199"/>
    </row>
    <row r="12" spans="1:28" ht="15.75"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200"/>
      <c r="AB12" s="200"/>
    </row>
    <row r="13" spans="1:28" ht="18.75" x14ac:dyDescent="0.25">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61" t="str">
        <f>'1. паспорт местоположение'!A12</f>
        <v>Приобретение 2-х  дизель-генераторов 60 кВт на ДЭС д.Вижас</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99"/>
      <c r="AB14" s="199"/>
    </row>
    <row r="15" spans="1:28" ht="15.75"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200"/>
      <c r="AB15" s="200"/>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207"/>
      <c r="AB16" s="207"/>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207"/>
      <c r="AB17" s="207"/>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207"/>
      <c r="AB18" s="207"/>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207"/>
      <c r="AB19" s="207"/>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08"/>
      <c r="AB20" s="20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08"/>
      <c r="AB21" s="208"/>
    </row>
    <row r="22" spans="1:28" x14ac:dyDescent="0.25">
      <c r="A22" s="373" t="s">
        <v>485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209"/>
      <c r="AB22" s="209"/>
    </row>
    <row r="23" spans="1:28" ht="32.25" customHeight="1" x14ac:dyDescent="0.25">
      <c r="A23" s="375" t="s">
        <v>335</v>
      </c>
      <c r="B23" s="376"/>
      <c r="C23" s="376"/>
      <c r="D23" s="376"/>
      <c r="E23" s="376"/>
      <c r="F23" s="376"/>
      <c r="G23" s="376"/>
      <c r="H23" s="376"/>
      <c r="I23" s="376"/>
      <c r="J23" s="376"/>
      <c r="K23" s="376"/>
      <c r="L23" s="377"/>
      <c r="M23" s="374" t="s">
        <v>336</v>
      </c>
      <c r="N23" s="374"/>
      <c r="O23" s="374"/>
      <c r="P23" s="374"/>
      <c r="Q23" s="374"/>
      <c r="R23" s="374"/>
      <c r="S23" s="374"/>
      <c r="T23" s="374"/>
      <c r="U23" s="374"/>
      <c r="V23" s="374"/>
      <c r="W23" s="374"/>
      <c r="X23" s="374"/>
      <c r="Y23" s="374"/>
      <c r="Z23" s="374"/>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М_ЗР.5</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2-х  дизель-генераторов 60 кВт на ДЭС д.Вижас</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9" t="s">
        <v>463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80" t="s">
        <v>87</v>
      </c>
      <c r="F19" s="381"/>
      <c r="G19" s="381"/>
      <c r="H19" s="381"/>
      <c r="I19" s="382"/>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28"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94" t="str">
        <f>'1. паспорт местоположение'!A4</f>
        <v xml:space="preserve">Паспорт инвестиционного проекта </v>
      </c>
      <c r="B7" s="394"/>
      <c r="C7" s="394"/>
      <c r="D7" s="394"/>
      <c r="E7" s="394"/>
      <c r="F7" s="394"/>
      <c r="G7" s="394"/>
      <c r="H7" s="394"/>
      <c r="I7" s="394"/>
      <c r="J7" s="394"/>
      <c r="K7" s="394"/>
      <c r="L7" s="394"/>
    </row>
    <row r="8" spans="1:44" x14ac:dyDescent="0.25">
      <c r="A8" s="394">
        <f>'1. паспорт местоположение'!A5</f>
        <v>0</v>
      </c>
      <c r="B8" s="394"/>
      <c r="C8" s="394"/>
      <c r="D8" s="394"/>
      <c r="E8" s="394"/>
      <c r="F8" s="394"/>
      <c r="G8" s="394"/>
      <c r="H8" s="394"/>
      <c r="I8" s="394"/>
      <c r="J8" s="394"/>
      <c r="K8" s="394"/>
      <c r="L8" s="39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94">
        <f>'1. паспорт местоположение'!A8</f>
        <v>0</v>
      </c>
      <c r="B11" s="394"/>
      <c r="C11" s="394"/>
      <c r="D11" s="394"/>
      <c r="E11" s="394"/>
      <c r="F11" s="394"/>
      <c r="G11" s="394"/>
      <c r="H11" s="394"/>
      <c r="I11" s="394"/>
      <c r="J11" s="394"/>
      <c r="K11" s="394"/>
      <c r="L11" s="394"/>
    </row>
    <row r="12" spans="1:44" x14ac:dyDescent="0.25">
      <c r="A12" s="298" t="str">
        <f>'1. паспорт местоположение'!A9</f>
        <v>М_ЗР.5</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2-х  дизель-генераторов 60 кВт на ДЭС д.Вижас</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93" t="s">
        <v>465</v>
      </c>
      <c r="B19" s="393"/>
      <c r="C19" s="393"/>
      <c r="D19" s="393"/>
      <c r="E19" s="393"/>
      <c r="F19" s="393"/>
      <c r="G19" s="393"/>
      <c r="H19" s="393"/>
      <c r="I19" s="393"/>
      <c r="J19" s="393"/>
      <c r="K19" s="393"/>
      <c r="L19" s="393"/>
    </row>
    <row r="20" spans="1:12" x14ac:dyDescent="0.25">
      <c r="A20" s="65"/>
      <c r="B20" s="65"/>
      <c r="C20" s="63"/>
      <c r="D20" s="63"/>
      <c r="E20" s="96"/>
      <c r="F20" s="96"/>
      <c r="G20" s="96"/>
      <c r="H20" s="96"/>
      <c r="I20" s="96"/>
      <c r="J20" s="96"/>
      <c r="K20" s="96"/>
      <c r="L20" s="96"/>
    </row>
    <row r="21" spans="1:12" ht="28.5" customHeight="1" x14ac:dyDescent="0.25">
      <c r="A21" s="383" t="s">
        <v>227</v>
      </c>
      <c r="B21" s="383" t="s">
        <v>226</v>
      </c>
      <c r="C21" s="389" t="s">
        <v>396</v>
      </c>
      <c r="D21" s="389"/>
      <c r="E21" s="389"/>
      <c r="F21" s="389"/>
      <c r="G21" s="389"/>
      <c r="H21" s="389"/>
      <c r="I21" s="384" t="s">
        <v>225</v>
      </c>
      <c r="J21" s="386" t="s">
        <v>398</v>
      </c>
      <c r="K21" s="383" t="s">
        <v>224</v>
      </c>
      <c r="L21" s="385" t="s">
        <v>397</v>
      </c>
    </row>
    <row r="22" spans="1:12" ht="58.5" customHeight="1" x14ac:dyDescent="0.25">
      <c r="A22" s="383"/>
      <c r="B22" s="383"/>
      <c r="C22" s="390" t="s">
        <v>3</v>
      </c>
      <c r="D22" s="390"/>
      <c r="E22" s="184"/>
      <c r="F22" s="185"/>
      <c r="G22" s="391" t="s">
        <v>2</v>
      </c>
      <c r="H22" s="392"/>
      <c r="I22" s="384"/>
      <c r="J22" s="387"/>
      <c r="K22" s="383"/>
      <c r="L22" s="385"/>
    </row>
    <row r="23" spans="1:12" ht="47.25" x14ac:dyDescent="0.25">
      <c r="A23" s="383"/>
      <c r="B23" s="383"/>
      <c r="C23" s="95" t="s">
        <v>223</v>
      </c>
      <c r="D23" s="95" t="s">
        <v>222</v>
      </c>
      <c r="E23" s="95" t="s">
        <v>223</v>
      </c>
      <c r="F23" s="95" t="s">
        <v>222</v>
      </c>
      <c r="G23" s="95" t="s">
        <v>223</v>
      </c>
      <c r="H23" s="95" t="s">
        <v>222</v>
      </c>
      <c r="I23" s="384"/>
      <c r="J23" s="388"/>
      <c r="K23" s="383"/>
      <c r="L23" s="385"/>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0" zoomScale="60" zoomScaleNormal="70" workbookViewId="0">
      <selection activeCell="C27" sqref="C27"/>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М_ЗР.5</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2-х  дизель-генераторов 60 кВт на ДЭС д.Вижас</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4" x14ac:dyDescent="0.25">
      <c r="A17" s="61"/>
      <c r="L17" s="61"/>
      <c r="M17" s="61"/>
      <c r="N17" s="61"/>
      <c r="O17" s="61"/>
      <c r="P17" s="61"/>
      <c r="Q17" s="61"/>
      <c r="R17" s="61"/>
      <c r="S17" s="61"/>
      <c r="T17" s="61"/>
    </row>
    <row r="18" spans="1:24" x14ac:dyDescent="0.25">
      <c r="A18" s="405" t="s">
        <v>466</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61"/>
      <c r="B19" s="61"/>
      <c r="C19" s="61"/>
      <c r="D19" s="61"/>
      <c r="E19" s="61"/>
      <c r="F19" s="61"/>
      <c r="L19" s="61"/>
      <c r="M19" s="61"/>
      <c r="N19" s="61"/>
      <c r="O19" s="61"/>
      <c r="P19" s="61"/>
      <c r="Q19" s="61"/>
      <c r="R19" s="61"/>
      <c r="S19" s="61"/>
      <c r="T19" s="61"/>
    </row>
    <row r="20" spans="1:24" ht="33" customHeight="1" x14ac:dyDescent="0.25">
      <c r="A20" s="402" t="s">
        <v>193</v>
      </c>
      <c r="B20" s="402" t="s">
        <v>192</v>
      </c>
      <c r="C20" s="383" t="s">
        <v>191</v>
      </c>
      <c r="D20" s="383"/>
      <c r="E20" s="404" t="s">
        <v>190</v>
      </c>
      <c r="F20" s="404"/>
      <c r="G20" s="402" t="s">
        <v>510</v>
      </c>
      <c r="H20" s="395" t="s">
        <v>580</v>
      </c>
      <c r="I20" s="396"/>
      <c r="J20" s="396"/>
      <c r="K20" s="396"/>
      <c r="L20" s="395" t="s">
        <v>509</v>
      </c>
      <c r="M20" s="396"/>
      <c r="N20" s="396"/>
      <c r="O20" s="396"/>
      <c r="P20" s="395" t="s">
        <v>449</v>
      </c>
      <c r="Q20" s="396"/>
      <c r="R20" s="396"/>
      <c r="S20" s="396"/>
      <c r="T20" s="406" t="s">
        <v>189</v>
      </c>
      <c r="U20" s="407"/>
      <c r="V20" s="84"/>
      <c r="W20" s="84"/>
      <c r="X20" s="84"/>
    </row>
    <row r="21" spans="1:24" ht="99.75" customHeight="1" x14ac:dyDescent="0.25">
      <c r="A21" s="403"/>
      <c r="B21" s="403"/>
      <c r="C21" s="383"/>
      <c r="D21" s="383"/>
      <c r="E21" s="404"/>
      <c r="F21" s="404"/>
      <c r="G21" s="403"/>
      <c r="H21" s="383" t="s">
        <v>3</v>
      </c>
      <c r="I21" s="383"/>
      <c r="J21" s="383" t="s">
        <v>188</v>
      </c>
      <c r="K21" s="383"/>
      <c r="L21" s="383" t="s">
        <v>3</v>
      </c>
      <c r="M21" s="383"/>
      <c r="N21" s="383" t="s">
        <v>188</v>
      </c>
      <c r="O21" s="383"/>
      <c r="P21" s="383" t="s">
        <v>3</v>
      </c>
      <c r="Q21" s="383"/>
      <c r="R21" s="383" t="s">
        <v>188</v>
      </c>
      <c r="S21" s="383"/>
      <c r="T21" s="408"/>
      <c r="U21" s="409"/>
    </row>
    <row r="22" spans="1:24" ht="89.25" customHeight="1" x14ac:dyDescent="0.25">
      <c r="A22" s="390"/>
      <c r="B22" s="390"/>
      <c r="C22" s="81" t="s">
        <v>3</v>
      </c>
      <c r="D22" s="81" t="s">
        <v>186</v>
      </c>
      <c r="E22" s="83" t="s">
        <v>499</v>
      </c>
      <c r="F22" s="83" t="s">
        <v>501</v>
      </c>
      <c r="G22" s="390"/>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2.10197148</v>
      </c>
      <c r="D24" s="251"/>
      <c r="E24" s="252"/>
      <c r="F24" s="253"/>
      <c r="G24" s="253">
        <v>0</v>
      </c>
      <c r="H24" s="279">
        <f>C24</f>
        <v>2.10197148</v>
      </c>
      <c r="I24" s="253"/>
      <c r="J24" s="253">
        <v>0</v>
      </c>
      <c r="K24" s="253">
        <v>0</v>
      </c>
      <c r="L24" s="253"/>
      <c r="M24" s="253"/>
      <c r="N24" s="253"/>
      <c r="O24" s="253"/>
      <c r="P24" s="253"/>
      <c r="Q24" s="253"/>
      <c r="R24" s="253"/>
      <c r="S24" s="253"/>
      <c r="T24" s="279">
        <f t="shared" ref="T24:T64" si="0">C24</f>
        <v>2.10197148</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[1]Мероприятия!$N$28</f>
        <v>2.10197148</v>
      </c>
      <c r="D27" s="255"/>
      <c r="E27" s="254"/>
      <c r="F27" s="254"/>
      <c r="G27" s="254"/>
      <c r="H27" s="278">
        <f t="shared" si="1"/>
        <v>2.10197148</v>
      </c>
      <c r="I27" s="254"/>
      <c r="J27" s="254">
        <f>J24</f>
        <v>0</v>
      </c>
      <c r="K27" s="254">
        <f>K24</f>
        <v>0</v>
      </c>
      <c r="L27" s="254"/>
      <c r="M27" s="254"/>
      <c r="N27" s="254"/>
      <c r="O27" s="254"/>
      <c r="P27" s="254"/>
      <c r="Q27" s="254"/>
      <c r="R27" s="254"/>
      <c r="S27" s="254"/>
      <c r="T27" s="278">
        <f t="shared" si="0"/>
        <v>2.10197148</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2.10197148</v>
      </c>
      <c r="D30" s="253"/>
      <c r="E30" s="253"/>
      <c r="F30" s="253"/>
      <c r="G30" s="254"/>
      <c r="H30" s="278">
        <f t="shared" si="1"/>
        <v>2.10197148</v>
      </c>
      <c r="I30" s="254"/>
      <c r="J30" s="253">
        <f>J24/1.2</f>
        <v>0</v>
      </c>
      <c r="K30" s="254">
        <f>K27</f>
        <v>0</v>
      </c>
      <c r="L30" s="254"/>
      <c r="M30" s="254"/>
      <c r="N30" s="253"/>
      <c r="O30" s="254"/>
      <c r="P30" s="254"/>
      <c r="Q30" s="254"/>
      <c r="R30" s="254"/>
      <c r="S30" s="254"/>
      <c r="T30" s="278">
        <f t="shared" si="0"/>
        <v>2.10197148</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2.10197148</v>
      </c>
      <c r="D33" s="254"/>
      <c r="E33" s="253"/>
      <c r="F33" s="254"/>
      <c r="G33" s="254"/>
      <c r="H33" s="278">
        <f t="shared" si="1"/>
        <v>2.10197148</v>
      </c>
      <c r="I33" s="254"/>
      <c r="J33" s="254">
        <f>J30*0.42</f>
        <v>0</v>
      </c>
      <c r="K33" s="254">
        <f t="shared" si="2"/>
        <v>0</v>
      </c>
      <c r="L33" s="254"/>
      <c r="M33" s="254"/>
      <c r="N33" s="253"/>
      <c r="O33" s="254"/>
      <c r="P33" s="254"/>
      <c r="Q33" s="254"/>
      <c r="R33" s="254"/>
      <c r="S33" s="254"/>
      <c r="T33" s="278">
        <f t="shared" si="0"/>
        <v>2.10197148</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120</v>
      </c>
      <c r="D35" s="217">
        <f>D36</f>
        <v>0</v>
      </c>
      <c r="E35" s="49"/>
      <c r="F35" s="256"/>
      <c r="G35" s="49"/>
      <c r="H35" s="275">
        <f t="shared" si="1"/>
        <v>120</v>
      </c>
      <c r="I35" s="73"/>
      <c r="J35" s="256">
        <v>0</v>
      </c>
      <c r="K35" s="215">
        <f t="shared" si="2"/>
        <v>0</v>
      </c>
      <c r="L35" s="256"/>
      <c r="M35" s="73"/>
      <c r="N35" s="73"/>
      <c r="O35" s="73"/>
      <c r="P35" s="73"/>
      <c r="Q35" s="73"/>
      <c r="R35" s="73"/>
      <c r="S35" s="73"/>
      <c r="T35" s="275">
        <f t="shared" si="0"/>
        <v>120</v>
      </c>
      <c r="U35" s="73"/>
    </row>
    <row r="36" spans="1:21" ht="31.5" x14ac:dyDescent="0.25">
      <c r="A36" s="76" t="s">
        <v>165</v>
      </c>
      <c r="B36" s="75" t="s">
        <v>164</v>
      </c>
      <c r="C36" s="73">
        <f>'3.1. паспорт Техсостояние ПС'!O25</f>
        <v>120</v>
      </c>
      <c r="D36" s="217"/>
      <c r="E36" s="49"/>
      <c r="F36" s="217"/>
      <c r="G36" s="49"/>
      <c r="H36" s="73">
        <f t="shared" si="1"/>
        <v>120</v>
      </c>
      <c r="I36" s="73"/>
      <c r="J36" s="217">
        <v>0</v>
      </c>
      <c r="K36" s="215">
        <f>K34</f>
        <v>0</v>
      </c>
      <c r="L36" s="73"/>
      <c r="M36" s="73"/>
      <c r="N36" s="73"/>
      <c r="O36" s="73"/>
      <c r="P36" s="73"/>
      <c r="Q36" s="73"/>
      <c r="R36" s="73"/>
      <c r="S36" s="73"/>
      <c r="T36" s="73">
        <f t="shared" si="0"/>
        <v>120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120</v>
      </c>
      <c r="D44" s="217"/>
      <c r="E44" s="49"/>
      <c r="F44" s="217"/>
      <c r="G44" s="49"/>
      <c r="H44" s="275">
        <f t="shared" si="1"/>
        <v>120</v>
      </c>
      <c r="I44" s="49"/>
      <c r="J44" s="217"/>
      <c r="K44" s="49"/>
      <c r="L44" s="217"/>
      <c r="M44" s="49"/>
      <c r="N44" s="217"/>
      <c r="O44" s="73"/>
      <c r="P44" s="73"/>
      <c r="Q44" s="73"/>
      <c r="R44" s="73"/>
      <c r="S44" s="73"/>
      <c r="T44" s="275">
        <f t="shared" si="0"/>
        <v>120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2.10197148</v>
      </c>
      <c r="D51" s="214">
        <f>D30</f>
        <v>0</v>
      </c>
      <c r="E51" s="74"/>
      <c r="F51" s="214"/>
      <c r="G51" s="49"/>
      <c r="H51" s="214">
        <f t="shared" si="1"/>
        <v>2.10197148</v>
      </c>
      <c r="I51" s="49"/>
      <c r="J51" s="214">
        <f>J30</f>
        <v>0</v>
      </c>
      <c r="K51" s="49"/>
      <c r="L51" s="49"/>
      <c r="M51" s="49"/>
      <c r="N51" s="214"/>
      <c r="O51" s="73"/>
      <c r="P51" s="73"/>
      <c r="Q51" s="73"/>
      <c r="R51" s="73"/>
      <c r="S51" s="73"/>
      <c r="T51" s="214">
        <f t="shared" si="0"/>
        <v>2.10197148</v>
      </c>
      <c r="U51" s="214"/>
    </row>
    <row r="52" spans="1:21" x14ac:dyDescent="0.25">
      <c r="A52" s="76" t="s">
        <v>141</v>
      </c>
      <c r="B52" s="49" t="s">
        <v>140</v>
      </c>
      <c r="C52" s="214">
        <f>C51</f>
        <v>2.10197148</v>
      </c>
      <c r="D52" s="214">
        <f>D51</f>
        <v>0</v>
      </c>
      <c r="E52" s="74"/>
      <c r="F52" s="214"/>
      <c r="G52" s="49"/>
      <c r="H52" s="214">
        <f t="shared" si="1"/>
        <v>2.10197148</v>
      </c>
      <c r="I52" s="49"/>
      <c r="J52" s="214">
        <f>J51</f>
        <v>0</v>
      </c>
      <c r="K52" s="49"/>
      <c r="L52" s="49"/>
      <c r="M52" s="49"/>
      <c r="N52" s="214"/>
      <c r="O52" s="73"/>
      <c r="P52" s="73"/>
      <c r="Q52" s="73"/>
      <c r="R52" s="73"/>
      <c r="S52" s="73"/>
      <c r="T52" s="214">
        <f t="shared" si="0"/>
        <v>2.10197148</v>
      </c>
      <c r="U52" s="214"/>
    </row>
    <row r="53" spans="1:21" x14ac:dyDescent="0.25">
      <c r="A53" s="76" t="s">
        <v>139</v>
      </c>
      <c r="B53" s="49" t="s">
        <v>133</v>
      </c>
      <c r="C53" s="73">
        <f>C44</f>
        <v>120</v>
      </c>
      <c r="D53" s="229"/>
      <c r="E53" s="49"/>
      <c r="F53" s="229"/>
      <c r="G53" s="49"/>
      <c r="H53" s="73">
        <f>C53</f>
        <v>120</v>
      </c>
      <c r="I53" s="73"/>
      <c r="J53" s="229">
        <v>0</v>
      </c>
      <c r="K53" s="215">
        <f>K51</f>
        <v>0</v>
      </c>
      <c r="L53" s="73"/>
      <c r="M53" s="73"/>
      <c r="N53" s="73"/>
      <c r="O53" s="73"/>
      <c r="P53" s="73"/>
      <c r="Q53" s="73"/>
      <c r="R53" s="73"/>
      <c r="S53" s="73"/>
      <c r="T53" s="73">
        <f t="shared" si="0"/>
        <v>120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9"/>
      <c r="C66" s="399"/>
      <c r="D66" s="399"/>
      <c r="E66" s="399"/>
      <c r="F66" s="399"/>
      <c r="G66" s="399"/>
      <c r="H66" s="399"/>
      <c r="I66" s="39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0"/>
      <c r="C68" s="400"/>
      <c r="D68" s="400"/>
      <c r="E68" s="400"/>
      <c r="F68" s="400"/>
      <c r="G68" s="400"/>
      <c r="H68" s="400"/>
      <c r="I68" s="40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9"/>
      <c r="C70" s="399"/>
      <c r="D70" s="399"/>
      <c r="E70" s="399"/>
      <c r="F70" s="399"/>
      <c r="G70" s="399"/>
      <c r="H70" s="399"/>
      <c r="I70" s="39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9"/>
      <c r="C72" s="399"/>
      <c r="D72" s="399"/>
      <c r="E72" s="399"/>
      <c r="F72" s="399"/>
      <c r="G72" s="399"/>
      <c r="H72" s="399"/>
      <c r="I72" s="399"/>
      <c r="J72" s="65"/>
      <c r="K72" s="65"/>
      <c r="L72" s="61"/>
      <c r="M72" s="61"/>
      <c r="N72" s="67"/>
      <c r="O72" s="61"/>
      <c r="P72" s="61"/>
      <c r="Q72" s="61"/>
      <c r="R72" s="61"/>
      <c r="S72" s="61"/>
      <c r="T72" s="61"/>
    </row>
    <row r="73" spans="1:20" ht="32.25" customHeight="1" x14ac:dyDescent="0.25">
      <c r="A73" s="61"/>
      <c r="B73" s="400"/>
      <c r="C73" s="400"/>
      <c r="D73" s="400"/>
      <c r="E73" s="400"/>
      <c r="F73" s="400"/>
      <c r="G73" s="400"/>
      <c r="H73" s="400"/>
      <c r="I73" s="400"/>
      <c r="J73" s="66"/>
      <c r="K73" s="66"/>
      <c r="L73" s="61"/>
      <c r="M73" s="61"/>
      <c r="N73" s="61"/>
      <c r="O73" s="61"/>
      <c r="P73" s="61"/>
      <c r="Q73" s="61"/>
      <c r="R73" s="61"/>
      <c r="S73" s="61"/>
      <c r="T73" s="61"/>
    </row>
    <row r="74" spans="1:20" ht="51.75" customHeight="1" x14ac:dyDescent="0.25">
      <c r="A74" s="61"/>
      <c r="B74" s="399"/>
      <c r="C74" s="399"/>
      <c r="D74" s="399"/>
      <c r="E74" s="399"/>
      <c r="F74" s="399"/>
      <c r="G74" s="399"/>
      <c r="H74" s="399"/>
      <c r="I74" s="399"/>
      <c r="J74" s="65"/>
      <c r="K74" s="65"/>
      <c r="L74" s="61"/>
      <c r="M74" s="61"/>
      <c r="N74" s="61"/>
      <c r="O74" s="61"/>
      <c r="P74" s="61"/>
      <c r="Q74" s="61"/>
      <c r="R74" s="61"/>
      <c r="S74" s="61"/>
      <c r="T74" s="61"/>
    </row>
    <row r="75" spans="1:20" ht="21.75" customHeight="1" x14ac:dyDescent="0.25">
      <c r="A75" s="61"/>
      <c r="B75" s="397"/>
      <c r="C75" s="397"/>
      <c r="D75" s="397"/>
      <c r="E75" s="397"/>
      <c r="F75" s="397"/>
      <c r="G75" s="397"/>
      <c r="H75" s="397"/>
      <c r="I75" s="39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8"/>
      <c r="C77" s="398"/>
      <c r="D77" s="398"/>
      <c r="E77" s="398"/>
      <c r="F77" s="398"/>
      <c r="G77" s="398"/>
      <c r="H77" s="398"/>
      <c r="I77" s="39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f>'1. паспорт местоположение'!A5</f>
        <v>0</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f>'1. паспорт местоположение'!A8</f>
        <v>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1" t="str">
        <f>'1. паспорт местоположение'!A9</f>
        <v>М_ЗР.5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f>'1. паспорт местоположение'!A11</f>
        <v>0</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61" t="str">
        <f>'1. паспорт местоположение'!A12</f>
        <v>Приобретение 2-х  дизель-генераторов 60 кВт на ДЭС д.Вижас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4" t="s">
        <v>479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489</v>
      </c>
      <c r="F22" s="430"/>
      <c r="G22" s="430"/>
      <c r="H22" s="430"/>
      <c r="I22" s="430"/>
      <c r="J22" s="430"/>
      <c r="K22" s="430"/>
      <c r="L22" s="431"/>
      <c r="M22" s="415" t="s">
        <v>50</v>
      </c>
      <c r="N22" s="415" t="s">
        <v>49</v>
      </c>
      <c r="O22" s="415" t="s">
        <v>48</v>
      </c>
      <c r="P22" s="410" t="s">
        <v>243</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133</v>
      </c>
      <c r="G23" s="411" t="s">
        <v>132</v>
      </c>
      <c r="H23" s="411" t="s">
        <v>131</v>
      </c>
      <c r="I23" s="413" t="s">
        <v>399</v>
      </c>
      <c r="J23" s="413" t="s">
        <v>400</v>
      </c>
      <c r="K23" s="413" t="s">
        <v>401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86" t="s">
        <v>14</v>
      </c>
      <c r="AG24" s="186" t="s">
        <v>13</v>
      </c>
      <c r="AH24" s="187" t="s">
        <v>3</v>
      </c>
      <c r="AI24" s="187"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topLeftCell="A13" zoomScale="6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9" t="str">
        <f>'1. паспорт местоположение'!A2</f>
        <v>Год раскрытия информации: 2021 год</v>
      </c>
      <c r="B5" s="43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5" t="str">
        <f>'1. паспорт местоположение'!A4</f>
        <v xml:space="preserve">Паспорт инвестиционного проекта </v>
      </c>
      <c r="B7" s="335"/>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40" t="str">
        <f>'1. паспорт местоположение'!A7</f>
        <v xml:space="preserve">         (фирменное наименование субъекта электроэнергетики)</v>
      </c>
      <c r="B10" s="340"/>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М_ЗР.5</v>
      </c>
      <c r="B12" s="369"/>
      <c r="C12" s="188"/>
      <c r="D12" s="188"/>
      <c r="E12" s="188"/>
      <c r="F12" s="188"/>
      <c r="G12" s="188"/>
      <c r="H12" s="188"/>
    </row>
    <row r="13" spans="1:8" x14ac:dyDescent="0.25">
      <c r="A13" s="340" t="str">
        <f>'1. паспорт местоположение'!A10</f>
        <v xml:space="preserve">         (идентификатор инвестиционного проекта)</v>
      </c>
      <c r="B13" s="340"/>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2-х  дизель-генераторов 60 кВт на ДЭС д.Вижас</v>
      </c>
      <c r="B15" s="369"/>
      <c r="C15" s="188"/>
      <c r="D15" s="188"/>
      <c r="E15" s="188"/>
      <c r="F15" s="188"/>
      <c r="G15" s="188"/>
      <c r="H15" s="188"/>
    </row>
    <row r="16" spans="1:8" x14ac:dyDescent="0.25">
      <c r="A16" s="340" t="str">
        <f>'1. паспорт местоположение'!A13</f>
        <v xml:space="preserve">         (наименование инвестиционного проекта)</v>
      </c>
      <c r="B16" s="340"/>
      <c r="C16" s="189"/>
      <c r="D16" s="189"/>
      <c r="E16" s="189"/>
      <c r="F16" s="189"/>
      <c r="G16" s="189"/>
      <c r="H16" s="189"/>
    </row>
    <row r="17" spans="1:2" x14ac:dyDescent="0.25">
      <c r="A17" s="61"/>
      <c r="B17" s="157"/>
    </row>
    <row r="18" spans="1:2" ht="33.75" customHeight="1" x14ac:dyDescent="0.25">
      <c r="A18" s="438" t="s">
        <v>480</v>
      </c>
      <c r="B18" s="405"/>
    </row>
    <row r="19" spans="1:2" x14ac:dyDescent="0.25">
      <c r="B19" s="42"/>
    </row>
    <row r="20" spans="1:2" ht="16.5" thickBot="1" x14ac:dyDescent="0.3">
      <c r="B20" s="158"/>
    </row>
    <row r="21" spans="1:2" ht="16.5" thickBot="1" x14ac:dyDescent="0.3">
      <c r="A21" s="159" t="s">
        <v>345</v>
      </c>
      <c r="B21" s="160" t="str">
        <f>A15</f>
        <v>Приобретение 2-х  дизель-генераторов 60 кВт на ДЭС д.Вижас</v>
      </c>
    </row>
    <row r="22" spans="1:2" ht="16.5" thickBot="1" x14ac:dyDescent="0.3">
      <c r="A22" s="159" t="s">
        <v>346</v>
      </c>
      <c r="B22" s="160" t="str">
        <f>'1. паспорт местоположение'!C23</f>
        <v>МО "Омский сельсовет"</v>
      </c>
    </row>
    <row r="23" spans="1:2" ht="16.5" thickBot="1" x14ac:dyDescent="0.3">
      <c r="A23" s="159" t="s">
        <v>326</v>
      </c>
      <c r="B23" s="161" t="s">
        <v>502</v>
      </c>
    </row>
    <row r="24" spans="1:2" ht="16.5" thickBot="1" x14ac:dyDescent="0.3">
      <c r="A24" s="159" t="s">
        <v>347</v>
      </c>
      <c r="B24" s="161" t="str">
        <f>'общая информация'!C13</f>
        <v>120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[1]Мероприятия!$H$28</f>
        <v>2.0289299999999999</v>
      </c>
    </row>
    <row r="28" spans="1:2" ht="16.5" thickBot="1" x14ac:dyDescent="0.3">
      <c r="A28" s="166" t="s">
        <v>351</v>
      </c>
      <c r="B28" s="166" t="str">
        <f>'[1]Пр 14 (произв)'!$E$18</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5" t="s">
        <v>371</v>
      </c>
    </row>
    <row r="57" spans="1:2" x14ac:dyDescent="0.25">
      <c r="A57" s="169" t="s">
        <v>372</v>
      </c>
      <c r="B57" s="436"/>
    </row>
    <row r="58" spans="1:2" x14ac:dyDescent="0.25">
      <c r="A58" s="169" t="s">
        <v>373</v>
      </c>
      <c r="B58" s="436"/>
    </row>
    <row r="59" spans="1:2" x14ac:dyDescent="0.25">
      <c r="A59" s="169" t="s">
        <v>374</v>
      </c>
      <c r="B59" s="436"/>
    </row>
    <row r="60" spans="1:2" x14ac:dyDescent="0.25">
      <c r="A60" s="169" t="s">
        <v>375</v>
      </c>
      <c r="B60" s="436"/>
    </row>
    <row r="61" spans="1:2" ht="16.5" thickBot="1" x14ac:dyDescent="0.3">
      <c r="A61" s="170" t="s">
        <v>376</v>
      </c>
      <c r="B61" s="43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5" t="s">
        <v>390</v>
      </c>
    </row>
    <row r="74" spans="1:2" x14ac:dyDescent="0.25">
      <c r="A74" s="169" t="s">
        <v>391</v>
      </c>
      <c r="B74" s="436"/>
    </row>
    <row r="75" spans="1:2" x14ac:dyDescent="0.25">
      <c r="A75" s="169" t="s">
        <v>392</v>
      </c>
      <c r="B75" s="436"/>
    </row>
    <row r="76" spans="1:2" x14ac:dyDescent="0.25">
      <c r="A76" s="169" t="s">
        <v>393</v>
      </c>
      <c r="B76" s="436"/>
    </row>
    <row r="77" spans="1:2" x14ac:dyDescent="0.25">
      <c r="A77" s="169" t="s">
        <v>394</v>
      </c>
      <c r="B77" s="436"/>
    </row>
    <row r="78" spans="1:2" ht="16.5" thickBot="1" x14ac:dyDescent="0.3">
      <c r="A78" s="179" t="s">
        <v>395</v>
      </c>
      <c r="B78" s="437"/>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abSelected="1"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61" t="str">
        <f>'1. паспорт местоположение'!A9</f>
        <v>М_ЗР.5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61" t="str">
        <f>'1. паспорт местоположение'!A12</f>
        <v>Приобретение 2-х  дизель-генераторов 60 кВт на ДЭС д.Вижас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506" t="s">
        <v>324</v>
      </c>
      <c r="B24" s="506"/>
      <c r="C24" s="506"/>
      <c r="D24" s="506"/>
      <c r="E24" s="506"/>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t="s">
        <v>1</v>
      </c>
      <c r="AL24" s="506"/>
      <c r="AM24" s="122"/>
      <c r="AN24" s="122"/>
      <c r="AO24" s="150"/>
      <c r="AP24" s="150"/>
      <c r="AQ24" s="150"/>
      <c r="AR24" s="150"/>
      <c r="AS24" s="128"/>
    </row>
    <row r="25" spans="1:45" ht="12.75" customHeight="1" x14ac:dyDescent="0.25">
      <c r="A25" s="485" t="s">
        <v>323</v>
      </c>
      <c r="B25" s="486"/>
      <c r="C25" s="486"/>
      <c r="D25" s="486"/>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507">
        <f>'1. паспорт местоположение'!C43</f>
        <v>0</v>
      </c>
      <c r="AL25" s="507"/>
      <c r="AM25" s="123"/>
      <c r="AN25" s="508" t="s">
        <v>322</v>
      </c>
      <c r="AO25" s="508"/>
      <c r="AP25" s="508"/>
      <c r="AQ25" s="505"/>
      <c r="AR25" s="505"/>
      <c r="AS25" s="128"/>
    </row>
    <row r="26" spans="1:45" ht="17.25" customHeight="1" x14ac:dyDescent="0.25">
      <c r="A26" s="451" t="s">
        <v>321</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2"/>
      <c r="AK26" s="453"/>
      <c r="AL26" s="453"/>
      <c r="AM26" s="123"/>
      <c r="AN26" s="496" t="s">
        <v>320</v>
      </c>
      <c r="AO26" s="497"/>
      <c r="AP26" s="498"/>
      <c r="AQ26" s="488">
        <v>1</v>
      </c>
      <c r="AR26" s="489"/>
      <c r="AS26" s="128"/>
    </row>
    <row r="27" spans="1:45" ht="17.25" customHeight="1" x14ac:dyDescent="0.25">
      <c r="A27" s="451" t="s">
        <v>319</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2"/>
      <c r="AK27" s="453">
        <v>7</v>
      </c>
      <c r="AL27" s="453"/>
      <c r="AM27" s="123"/>
      <c r="AN27" s="496" t="s">
        <v>318</v>
      </c>
      <c r="AO27" s="497"/>
      <c r="AP27" s="498"/>
      <c r="AQ27" s="488"/>
      <c r="AR27" s="489"/>
      <c r="AS27" s="128"/>
    </row>
    <row r="28" spans="1:45" ht="27.75" customHeight="1" thickBot="1" x14ac:dyDescent="0.3">
      <c r="A28" s="499" t="s">
        <v>317</v>
      </c>
      <c r="B28" s="500"/>
      <c r="C28" s="500"/>
      <c r="D28" s="500"/>
      <c r="E28" s="500"/>
      <c r="F28" s="500"/>
      <c r="G28" s="500"/>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1"/>
      <c r="AK28" s="471">
        <v>1</v>
      </c>
      <c r="AL28" s="471"/>
      <c r="AM28" s="123"/>
      <c r="AN28" s="502" t="s">
        <v>316</v>
      </c>
      <c r="AO28" s="503"/>
      <c r="AP28" s="504"/>
      <c r="AQ28" s="488"/>
      <c r="AR28" s="489"/>
      <c r="AS28" s="128"/>
    </row>
    <row r="29" spans="1:45" ht="17.25" customHeight="1" x14ac:dyDescent="0.25">
      <c r="A29" s="490" t="s">
        <v>315</v>
      </c>
      <c r="B29" s="491"/>
      <c r="C29" s="491"/>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2"/>
      <c r="AK29" s="484">
        <v>0</v>
      </c>
      <c r="AL29" s="484"/>
      <c r="AM29" s="123"/>
      <c r="AN29" s="493"/>
      <c r="AO29" s="494"/>
      <c r="AP29" s="494"/>
      <c r="AQ29" s="488"/>
      <c r="AR29" s="495"/>
      <c r="AS29" s="128"/>
    </row>
    <row r="30" spans="1:45" ht="17.25" customHeight="1" x14ac:dyDescent="0.25">
      <c r="A30" s="451" t="s">
        <v>314</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87">
        <v>5</v>
      </c>
      <c r="AL30" s="487"/>
      <c r="AM30" s="123"/>
      <c r="AS30" s="128"/>
    </row>
    <row r="31" spans="1:45" ht="17.25" customHeight="1" x14ac:dyDescent="0.25">
      <c r="A31" s="451" t="s">
        <v>313</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2"/>
      <c r="AK31" s="487">
        <v>5</v>
      </c>
      <c r="AL31" s="487"/>
      <c r="AM31" s="123"/>
      <c r="AN31" s="123"/>
      <c r="AO31" s="149"/>
      <c r="AP31" s="149"/>
      <c r="AQ31" s="149"/>
      <c r="AR31" s="149"/>
      <c r="AS31" s="128"/>
    </row>
    <row r="32" spans="1:45" ht="17.25" customHeight="1" x14ac:dyDescent="0.25">
      <c r="A32" s="451" t="s">
        <v>288</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3"/>
      <c r="AL32" s="453"/>
      <c r="AM32" s="123"/>
      <c r="AN32" s="123"/>
      <c r="AO32" s="123"/>
      <c r="AP32" s="123"/>
      <c r="AQ32" s="123"/>
      <c r="AR32" s="123"/>
      <c r="AS32" s="128"/>
    </row>
    <row r="33" spans="1:45" ht="17.25" customHeight="1" x14ac:dyDescent="0.25">
      <c r="A33" s="451" t="s">
        <v>312</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77"/>
      <c r="AL33" s="477"/>
      <c r="AM33" s="123"/>
      <c r="AN33" s="123"/>
      <c r="AO33" s="123"/>
      <c r="AP33" s="123"/>
      <c r="AQ33" s="123"/>
      <c r="AR33" s="123"/>
      <c r="AS33" s="128"/>
    </row>
    <row r="34" spans="1:45" ht="17.25" customHeight="1" x14ac:dyDescent="0.25">
      <c r="A34" s="451" t="s">
        <v>311</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2"/>
      <c r="AK34" s="453"/>
      <c r="AL34" s="453"/>
      <c r="AM34" s="123"/>
      <c r="AN34" s="123"/>
      <c r="AO34" s="123"/>
      <c r="AP34" s="123"/>
      <c r="AQ34" s="123"/>
      <c r="AR34" s="123"/>
      <c r="AS34" s="128"/>
    </row>
    <row r="35" spans="1:45" ht="17.25" customHeight="1" x14ac:dyDescent="0.25">
      <c r="A35" s="451"/>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2"/>
      <c r="AK35" s="453"/>
      <c r="AL35" s="453"/>
      <c r="AM35" s="123"/>
      <c r="AN35" s="123"/>
      <c r="AO35" s="123"/>
      <c r="AP35" s="123"/>
      <c r="AQ35" s="123"/>
      <c r="AR35" s="123"/>
      <c r="AS35" s="128"/>
    </row>
    <row r="36" spans="1:45" ht="17.25" customHeight="1" thickBot="1" x14ac:dyDescent="0.3">
      <c r="A36" s="469" t="s">
        <v>276</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1"/>
      <c r="AL36" s="471"/>
      <c r="AM36" s="123"/>
      <c r="AN36" s="123"/>
      <c r="AO36" s="123"/>
      <c r="AP36" s="123"/>
      <c r="AQ36" s="123"/>
      <c r="AR36" s="123"/>
      <c r="AS36" s="128"/>
    </row>
    <row r="37" spans="1:45" ht="17.25" customHeight="1" x14ac:dyDescent="0.25">
      <c r="A37" s="485"/>
      <c r="B37" s="486"/>
      <c r="C37" s="486"/>
      <c r="D37" s="486"/>
      <c r="E37" s="486"/>
      <c r="F37" s="486"/>
      <c r="G37" s="486"/>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4"/>
      <c r="AL37" s="484"/>
      <c r="AM37" s="123"/>
      <c r="AN37" s="123"/>
      <c r="AO37" s="123"/>
      <c r="AP37" s="123"/>
      <c r="AQ37" s="123"/>
      <c r="AR37" s="123"/>
      <c r="AS37" s="128"/>
    </row>
    <row r="38" spans="1:45" ht="17.25" customHeight="1" x14ac:dyDescent="0.25">
      <c r="A38" s="451" t="s">
        <v>310</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2"/>
      <c r="AK38" s="453"/>
      <c r="AL38" s="453"/>
      <c r="AM38" s="123"/>
      <c r="AN38" s="123"/>
      <c r="AO38" s="123"/>
      <c r="AP38" s="123"/>
      <c r="AQ38" s="123"/>
      <c r="AR38" s="123"/>
      <c r="AS38" s="128"/>
    </row>
    <row r="39" spans="1:45" ht="17.25" customHeight="1" thickBot="1" x14ac:dyDescent="0.3">
      <c r="A39" s="469" t="s">
        <v>309</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71"/>
      <c r="AL39" s="471"/>
      <c r="AM39" s="123"/>
      <c r="AN39" s="123"/>
      <c r="AO39" s="123"/>
      <c r="AP39" s="123"/>
      <c r="AQ39" s="123"/>
      <c r="AR39" s="123"/>
      <c r="AS39" s="128"/>
    </row>
    <row r="40" spans="1:45" ht="17.25" customHeight="1" x14ac:dyDescent="0.25">
      <c r="A40" s="485" t="s">
        <v>308</v>
      </c>
      <c r="B40" s="486"/>
      <c r="C40" s="486"/>
      <c r="D40" s="486"/>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4"/>
      <c r="AL40" s="484"/>
      <c r="AM40" s="123"/>
      <c r="AN40" s="123"/>
      <c r="AO40" s="123"/>
      <c r="AP40" s="123"/>
      <c r="AQ40" s="123"/>
      <c r="AR40" s="123"/>
      <c r="AS40" s="128"/>
    </row>
    <row r="41" spans="1:45" ht="17.25" customHeight="1" x14ac:dyDescent="0.25">
      <c r="A41" s="451" t="s">
        <v>307</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2"/>
      <c r="AK41" s="453"/>
      <c r="AL41" s="453"/>
      <c r="AM41" s="123"/>
      <c r="AN41" s="123"/>
      <c r="AO41" s="123"/>
      <c r="AP41" s="123"/>
      <c r="AQ41" s="123"/>
      <c r="AR41" s="123"/>
      <c r="AS41" s="128"/>
    </row>
    <row r="42" spans="1:45" ht="17.25" customHeight="1" x14ac:dyDescent="0.25">
      <c r="A42" s="451" t="s">
        <v>306</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2"/>
      <c r="AK42" s="453"/>
      <c r="AL42" s="453"/>
      <c r="AM42" s="123"/>
      <c r="AN42" s="123"/>
      <c r="AO42" s="123"/>
      <c r="AP42" s="123"/>
      <c r="AQ42" s="123"/>
      <c r="AR42" s="123"/>
      <c r="AS42" s="128"/>
    </row>
    <row r="43" spans="1:45" ht="17.25" customHeight="1" x14ac:dyDescent="0.25">
      <c r="A43" s="451" t="s">
        <v>305</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2"/>
      <c r="AK43" s="453"/>
      <c r="AL43" s="453"/>
      <c r="AM43" s="123"/>
      <c r="AN43" s="123"/>
      <c r="AO43" s="123"/>
      <c r="AP43" s="123"/>
      <c r="AQ43" s="123"/>
      <c r="AR43" s="123"/>
      <c r="AS43" s="128"/>
    </row>
    <row r="44" spans="1:45" ht="17.25" customHeight="1" x14ac:dyDescent="0.25">
      <c r="A44" s="451" t="s">
        <v>304</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2"/>
      <c r="AK44" s="453"/>
      <c r="AL44" s="453"/>
      <c r="AM44" s="123"/>
      <c r="AN44" s="123"/>
      <c r="AO44" s="123"/>
      <c r="AP44" s="123"/>
      <c r="AQ44" s="123"/>
      <c r="AR44" s="123"/>
      <c r="AS44" s="128"/>
    </row>
    <row r="45" spans="1:45" ht="17.25" customHeight="1" x14ac:dyDescent="0.25">
      <c r="A45" s="451" t="s">
        <v>303</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2"/>
      <c r="AK45" s="453"/>
      <c r="AL45" s="453"/>
      <c r="AM45" s="123"/>
      <c r="AN45" s="123"/>
      <c r="AO45" s="123"/>
      <c r="AP45" s="123"/>
      <c r="AQ45" s="123"/>
      <c r="AR45" s="123"/>
      <c r="AS45" s="128"/>
    </row>
    <row r="46" spans="1:45" ht="17.25" customHeight="1" thickBot="1" x14ac:dyDescent="0.3">
      <c r="A46" s="478" t="s">
        <v>302</v>
      </c>
      <c r="B46" s="479"/>
      <c r="C46" s="479"/>
      <c r="D46" s="479"/>
      <c r="E46" s="479"/>
      <c r="F46" s="479"/>
      <c r="G46" s="479"/>
      <c r="H46" s="479"/>
      <c r="I46" s="479"/>
      <c r="J46" s="479"/>
      <c r="K46" s="479"/>
      <c r="L46" s="479"/>
      <c r="M46" s="479"/>
      <c r="N46" s="479"/>
      <c r="O46" s="479"/>
      <c r="P46" s="479"/>
      <c r="Q46" s="479"/>
      <c r="R46" s="479"/>
      <c r="S46" s="479"/>
      <c r="T46" s="479"/>
      <c r="U46" s="479"/>
      <c r="V46" s="479"/>
      <c r="W46" s="479"/>
      <c r="X46" s="479"/>
      <c r="Y46" s="479"/>
      <c r="Z46" s="479"/>
      <c r="AA46" s="479"/>
      <c r="AB46" s="479"/>
      <c r="AC46" s="479"/>
      <c r="AD46" s="479"/>
      <c r="AE46" s="479"/>
      <c r="AF46" s="479"/>
      <c r="AG46" s="479"/>
      <c r="AH46" s="479"/>
      <c r="AI46" s="479"/>
      <c r="AJ46" s="479"/>
      <c r="AK46" s="480"/>
      <c r="AL46" s="480"/>
      <c r="AM46" s="123"/>
      <c r="AN46" s="123"/>
      <c r="AO46" s="123"/>
      <c r="AP46" s="123"/>
      <c r="AQ46" s="123"/>
      <c r="AR46" s="123"/>
      <c r="AS46" s="128"/>
    </row>
    <row r="47" spans="1:45" ht="24" customHeight="1" x14ac:dyDescent="0.25">
      <c r="A47" s="481" t="s">
        <v>301</v>
      </c>
      <c r="B47" s="482"/>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482"/>
      <c r="AG47" s="482"/>
      <c r="AH47" s="482"/>
      <c r="AI47" s="482"/>
      <c r="AJ47" s="483"/>
      <c r="AK47" s="484" t="s">
        <v>5</v>
      </c>
      <c r="AL47" s="484"/>
      <c r="AM47" s="468" t="s">
        <v>282</v>
      </c>
      <c r="AN47" s="468"/>
      <c r="AO47" s="136" t="s">
        <v>281</v>
      </c>
      <c r="AP47" s="136" t="s">
        <v>280</v>
      </c>
      <c r="AQ47" s="128"/>
    </row>
    <row r="48" spans="1:45" ht="12" customHeight="1" x14ac:dyDescent="0.25">
      <c r="A48" s="451" t="s">
        <v>300</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2"/>
      <c r="AK48" s="453"/>
      <c r="AL48" s="453"/>
      <c r="AM48" s="453"/>
      <c r="AN48" s="453"/>
      <c r="AO48" s="140"/>
      <c r="AP48" s="140"/>
      <c r="AQ48" s="128"/>
    </row>
    <row r="49" spans="1:43" ht="12" customHeight="1" x14ac:dyDescent="0.25">
      <c r="A49" s="451" t="s">
        <v>299</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2"/>
      <c r="AK49" s="453"/>
      <c r="AL49" s="453"/>
      <c r="AM49" s="453"/>
      <c r="AN49" s="453"/>
      <c r="AO49" s="140"/>
      <c r="AP49" s="140"/>
      <c r="AQ49" s="128"/>
    </row>
    <row r="50" spans="1:43" ht="12" customHeight="1" thickBot="1" x14ac:dyDescent="0.3">
      <c r="A50" s="469" t="s">
        <v>298</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71"/>
      <c r="AL50" s="471"/>
      <c r="AM50" s="471"/>
      <c r="AN50" s="47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6" t="s">
        <v>297</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t="s">
        <v>5</v>
      </c>
      <c r="AL52" s="468"/>
      <c r="AM52" s="468" t="s">
        <v>282</v>
      </c>
      <c r="AN52" s="468"/>
      <c r="AO52" s="136" t="s">
        <v>281</v>
      </c>
      <c r="AP52" s="136" t="s">
        <v>280</v>
      </c>
      <c r="AQ52" s="128"/>
    </row>
    <row r="53" spans="1:43" ht="11.25" customHeight="1" x14ac:dyDescent="0.25">
      <c r="A53" s="475" t="s">
        <v>296</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c r="AL53" s="477"/>
      <c r="AM53" s="477"/>
      <c r="AN53" s="477"/>
      <c r="AO53" s="144"/>
      <c r="AP53" s="144"/>
      <c r="AQ53" s="128"/>
    </row>
    <row r="54" spans="1:43" ht="12" customHeight="1" x14ac:dyDescent="0.25">
      <c r="A54" s="451" t="s">
        <v>295</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c r="AL54" s="453"/>
      <c r="AM54" s="453"/>
      <c r="AN54" s="453"/>
      <c r="AO54" s="140"/>
      <c r="AP54" s="140"/>
      <c r="AQ54" s="128"/>
    </row>
    <row r="55" spans="1:43" ht="12" customHeight="1" x14ac:dyDescent="0.25">
      <c r="A55" s="451" t="s">
        <v>294</v>
      </c>
      <c r="B55" s="452"/>
      <c r="C55" s="452"/>
      <c r="D55" s="452"/>
      <c r="E55" s="452"/>
      <c r="F55" s="452"/>
      <c r="G55" s="452"/>
      <c r="H55" s="452"/>
      <c r="I55" s="452"/>
      <c r="J55" s="452"/>
      <c r="K55" s="452"/>
      <c r="L55" s="452"/>
      <c r="M55" s="452"/>
      <c r="N55" s="452"/>
      <c r="O55" s="452"/>
      <c r="P55" s="452"/>
      <c r="Q55" s="452"/>
      <c r="R55" s="452"/>
      <c r="S55" s="452"/>
      <c r="T55" s="452"/>
      <c r="U55" s="452"/>
      <c r="V55" s="452"/>
      <c r="W55" s="452"/>
      <c r="X55" s="452"/>
      <c r="Y55" s="452"/>
      <c r="Z55" s="452"/>
      <c r="AA55" s="452"/>
      <c r="AB55" s="452"/>
      <c r="AC55" s="452"/>
      <c r="AD55" s="452"/>
      <c r="AE55" s="452"/>
      <c r="AF55" s="452"/>
      <c r="AG55" s="452"/>
      <c r="AH55" s="452"/>
      <c r="AI55" s="452"/>
      <c r="AJ55" s="452"/>
      <c r="AK55" s="453"/>
      <c r="AL55" s="453"/>
      <c r="AM55" s="453"/>
      <c r="AN55" s="453"/>
      <c r="AO55" s="140"/>
      <c r="AP55" s="140"/>
      <c r="AQ55" s="128"/>
    </row>
    <row r="56" spans="1:43" ht="12" customHeight="1" thickBot="1" x14ac:dyDescent="0.3">
      <c r="A56" s="469" t="s">
        <v>293</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71"/>
      <c r="AL56" s="471"/>
      <c r="AM56" s="471"/>
      <c r="AN56" s="47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6" t="s">
        <v>292</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t="s">
        <v>5</v>
      </c>
      <c r="AL58" s="468"/>
      <c r="AM58" s="468" t="s">
        <v>282</v>
      </c>
      <c r="AN58" s="468"/>
      <c r="AO58" s="136" t="s">
        <v>281</v>
      </c>
      <c r="AP58" s="136" t="s">
        <v>280</v>
      </c>
      <c r="AQ58" s="128"/>
    </row>
    <row r="59" spans="1:43" ht="12.75" customHeight="1" x14ac:dyDescent="0.25">
      <c r="A59" s="472" t="s">
        <v>291</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c r="AL59" s="474"/>
      <c r="AM59" s="474"/>
      <c r="AN59" s="474"/>
      <c r="AO59" s="142"/>
      <c r="AP59" s="142"/>
      <c r="AQ59" s="134"/>
    </row>
    <row r="60" spans="1:43" ht="12" customHeight="1" x14ac:dyDescent="0.25">
      <c r="A60" s="451" t="s">
        <v>290</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453"/>
      <c r="AN60" s="453"/>
      <c r="AO60" s="140"/>
      <c r="AP60" s="140"/>
      <c r="AQ60" s="128"/>
    </row>
    <row r="61" spans="1:43" ht="12" customHeight="1" x14ac:dyDescent="0.25">
      <c r="A61" s="451" t="s">
        <v>289</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453"/>
      <c r="AN61" s="453"/>
      <c r="AO61" s="140"/>
      <c r="AP61" s="140"/>
      <c r="AQ61" s="128"/>
    </row>
    <row r="62" spans="1:43" ht="12" customHeight="1" x14ac:dyDescent="0.25">
      <c r="A62" s="451" t="s">
        <v>288</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3"/>
      <c r="AL62" s="453"/>
      <c r="AM62" s="453"/>
      <c r="AN62" s="453"/>
      <c r="AO62" s="140"/>
      <c r="AP62" s="140"/>
      <c r="AQ62" s="128"/>
    </row>
    <row r="63" spans="1:43" ht="9.75" customHeight="1" x14ac:dyDescent="0.25">
      <c r="A63" s="451"/>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453"/>
      <c r="AN63" s="453"/>
      <c r="AO63" s="140"/>
      <c r="AP63" s="140"/>
      <c r="AQ63" s="128"/>
    </row>
    <row r="64" spans="1:43" ht="9.75" customHeight="1" x14ac:dyDescent="0.25">
      <c r="A64" s="451"/>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53"/>
      <c r="AL64" s="453"/>
      <c r="AM64" s="453"/>
      <c r="AN64" s="453"/>
      <c r="AO64" s="140"/>
      <c r="AP64" s="140"/>
      <c r="AQ64" s="128"/>
    </row>
    <row r="65" spans="1:43" ht="12" customHeight="1" x14ac:dyDescent="0.25">
      <c r="A65" s="451" t="s">
        <v>287</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c r="AL65" s="453"/>
      <c r="AM65" s="453"/>
      <c r="AN65" s="453"/>
      <c r="AO65" s="140"/>
      <c r="AP65" s="140"/>
      <c r="AQ65" s="128"/>
    </row>
    <row r="66" spans="1:43" ht="27.75" customHeight="1" x14ac:dyDescent="0.25">
      <c r="A66" s="455" t="s">
        <v>286</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41"/>
      <c r="AP66" s="141"/>
      <c r="AQ66" s="134"/>
    </row>
    <row r="67" spans="1:43" ht="11.25" customHeight="1" x14ac:dyDescent="0.25">
      <c r="A67" s="451" t="s">
        <v>278</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3"/>
      <c r="AL67" s="453"/>
      <c r="AM67" s="453"/>
      <c r="AN67" s="453"/>
      <c r="AO67" s="140"/>
      <c r="AP67" s="140"/>
      <c r="AQ67" s="128"/>
    </row>
    <row r="68" spans="1:43" ht="25.5" customHeight="1" x14ac:dyDescent="0.25">
      <c r="A68" s="455" t="s">
        <v>279</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41"/>
      <c r="AP68" s="141"/>
      <c r="AQ68" s="134"/>
    </row>
    <row r="69" spans="1:43" ht="12" customHeight="1" x14ac:dyDescent="0.25">
      <c r="A69" s="451" t="s">
        <v>277</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3"/>
      <c r="AL69" s="453"/>
      <c r="AM69" s="453"/>
      <c r="AN69" s="453"/>
      <c r="AO69" s="140"/>
      <c r="AP69" s="140"/>
      <c r="AQ69" s="128"/>
    </row>
    <row r="70" spans="1:43" ht="12.75" customHeight="1" x14ac:dyDescent="0.25">
      <c r="A70" s="460" t="s">
        <v>285</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8"/>
      <c r="AL70" s="458"/>
      <c r="AM70" s="458"/>
      <c r="AN70" s="458"/>
      <c r="AO70" s="141"/>
      <c r="AP70" s="141"/>
      <c r="AQ70" s="134"/>
    </row>
    <row r="71" spans="1:43" ht="12" customHeight="1" x14ac:dyDescent="0.25">
      <c r="A71" s="451" t="s">
        <v>276</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53"/>
      <c r="AL71" s="453"/>
      <c r="AM71" s="453"/>
      <c r="AN71" s="453"/>
      <c r="AO71" s="140"/>
      <c r="AP71" s="140"/>
      <c r="AQ71" s="128"/>
    </row>
    <row r="72" spans="1:43" ht="12.75" customHeight="1" thickBot="1" x14ac:dyDescent="0.3">
      <c r="A72" s="462" t="s">
        <v>284</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6" t="s">
        <v>283</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t="s">
        <v>5</v>
      </c>
      <c r="AL74" s="468"/>
      <c r="AM74" s="468" t="s">
        <v>282</v>
      </c>
      <c r="AN74" s="468"/>
      <c r="AO74" s="136" t="s">
        <v>281</v>
      </c>
      <c r="AP74" s="136" t="s">
        <v>280</v>
      </c>
      <c r="AQ74" s="128"/>
    </row>
    <row r="75" spans="1:43" ht="25.5" customHeight="1" x14ac:dyDescent="0.25">
      <c r="A75" s="455" t="s">
        <v>279</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59"/>
      <c r="AN75" s="459"/>
      <c r="AO75" s="132"/>
      <c r="AP75" s="132"/>
      <c r="AQ75" s="134"/>
    </row>
    <row r="76" spans="1:43" ht="12" customHeight="1" x14ac:dyDescent="0.25">
      <c r="A76" s="451" t="s">
        <v>278</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c r="AL76" s="453"/>
      <c r="AM76" s="454"/>
      <c r="AN76" s="454"/>
      <c r="AO76" s="135"/>
      <c r="AP76" s="135"/>
      <c r="AQ76" s="128"/>
    </row>
    <row r="77" spans="1:43" ht="12" customHeight="1" x14ac:dyDescent="0.25">
      <c r="A77" s="451" t="s">
        <v>277</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c r="AL77" s="453"/>
      <c r="AM77" s="454"/>
      <c r="AN77" s="454"/>
      <c r="AO77" s="135"/>
      <c r="AP77" s="135"/>
      <c r="AQ77" s="128"/>
    </row>
    <row r="78" spans="1:43" ht="12" customHeight="1" x14ac:dyDescent="0.25">
      <c r="A78" s="451" t="s">
        <v>276</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c r="AL78" s="453"/>
      <c r="AM78" s="454"/>
      <c r="AN78" s="454"/>
      <c r="AO78" s="135"/>
      <c r="AP78" s="135"/>
      <c r="AQ78" s="128"/>
    </row>
    <row r="79" spans="1:43" ht="12" customHeight="1" x14ac:dyDescent="0.25">
      <c r="A79" s="451" t="s">
        <v>275</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c r="AL79" s="453"/>
      <c r="AM79" s="454"/>
      <c r="AN79" s="454"/>
      <c r="AO79" s="135"/>
      <c r="AP79" s="135"/>
      <c r="AQ79" s="128"/>
    </row>
    <row r="80" spans="1:43" ht="12" customHeight="1" x14ac:dyDescent="0.25">
      <c r="A80" s="451" t="s">
        <v>274</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53"/>
      <c r="AL80" s="453"/>
      <c r="AM80" s="454"/>
      <c r="AN80" s="454"/>
      <c r="AO80" s="135"/>
      <c r="AP80" s="135"/>
      <c r="AQ80" s="128"/>
    </row>
    <row r="81" spans="1:45" ht="12.75" customHeight="1" x14ac:dyDescent="0.25">
      <c r="A81" s="451" t="s">
        <v>273</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53"/>
      <c r="AL81" s="453"/>
      <c r="AM81" s="454"/>
      <c r="AN81" s="454"/>
      <c r="AO81" s="135"/>
      <c r="AP81" s="135"/>
      <c r="AQ81" s="128"/>
    </row>
    <row r="82" spans="1:45" ht="12.75" customHeight="1" x14ac:dyDescent="0.25">
      <c r="A82" s="451" t="s">
        <v>272</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c r="AL82" s="453"/>
      <c r="AM82" s="454"/>
      <c r="AN82" s="454"/>
      <c r="AO82" s="135"/>
      <c r="AP82" s="135"/>
      <c r="AQ82" s="128"/>
    </row>
    <row r="83" spans="1:45" ht="12" customHeight="1" x14ac:dyDescent="0.25">
      <c r="A83" s="460" t="s">
        <v>271</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8"/>
      <c r="AL83" s="458"/>
      <c r="AM83" s="459"/>
      <c r="AN83" s="459"/>
      <c r="AO83" s="132"/>
      <c r="AP83" s="132"/>
      <c r="AQ83" s="134"/>
    </row>
    <row r="84" spans="1:45" ht="12" customHeight="1" x14ac:dyDescent="0.25">
      <c r="A84" s="460" t="s">
        <v>270</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8"/>
      <c r="AL84" s="458"/>
      <c r="AM84" s="459"/>
      <c r="AN84" s="459"/>
      <c r="AO84" s="132"/>
      <c r="AP84" s="132"/>
      <c r="AQ84" s="134"/>
    </row>
    <row r="85" spans="1:45" ht="12" customHeight="1" x14ac:dyDescent="0.25">
      <c r="A85" s="451" t="s">
        <v>269</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3"/>
      <c r="AL85" s="453"/>
      <c r="AM85" s="454"/>
      <c r="AN85" s="454"/>
      <c r="AO85" s="135"/>
      <c r="AP85" s="135"/>
      <c r="AQ85" s="122"/>
    </row>
    <row r="86" spans="1:45" ht="27.75" customHeight="1" x14ac:dyDescent="0.25">
      <c r="A86" s="455" t="s">
        <v>268</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59"/>
      <c r="AN86" s="459"/>
      <c r="AO86" s="132"/>
      <c r="AP86" s="132"/>
      <c r="AQ86" s="134"/>
    </row>
    <row r="87" spans="1:45" x14ac:dyDescent="0.25">
      <c r="A87" s="455" t="s">
        <v>267</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59"/>
      <c r="AN87" s="459"/>
      <c r="AO87" s="132"/>
      <c r="AP87" s="132"/>
      <c r="AQ87" s="134"/>
    </row>
    <row r="88" spans="1:45" ht="14.25" customHeight="1" x14ac:dyDescent="0.25">
      <c r="A88" s="444" t="s">
        <v>266</v>
      </c>
      <c r="B88" s="445"/>
      <c r="C88" s="445"/>
      <c r="D88" s="44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47"/>
      <c r="AL88" s="448"/>
      <c r="AM88" s="449"/>
      <c r="AN88" s="450"/>
      <c r="AO88" s="132"/>
      <c r="AP88" s="132"/>
      <c r="AQ88" s="134"/>
    </row>
    <row r="89" spans="1:45" x14ac:dyDescent="0.25">
      <c r="A89" s="444" t="s">
        <v>265</v>
      </c>
      <c r="B89" s="445"/>
      <c r="C89" s="445"/>
      <c r="D89" s="44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47"/>
      <c r="AL89" s="448"/>
      <c r="AM89" s="449"/>
      <c r="AN89" s="450"/>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40"/>
      <c r="AL90" s="441"/>
      <c r="AM90" s="442"/>
      <c r="AN90" s="44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2021-10-12T14:48:37Z</dcterms:modified>
</cp:coreProperties>
</file>